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 activeTab="1"/>
  </bookViews>
  <sheets>
    <sheet name="напряжения" sheetId="4" r:id="rId1"/>
    <sheet name="ввода ПС" sheetId="2" r:id="rId2"/>
    <sheet name="ВЛ-10 кВ" sheetId="5" r:id="rId3"/>
  </sheets>
  <definedNames>
    <definedName name="_xlnm.Print_Titles" localSheetId="2">'ВЛ-10 кВ'!$A:$A</definedName>
    <definedName name="_xlnm.Print_Area" localSheetId="2">'ВЛ-10 кВ'!$A$1:$U$38</definedName>
  </definedNames>
  <calcPr calcId="145621"/>
</workbook>
</file>

<file path=xl/calcChain.xml><?xml version="1.0" encoding="utf-8"?>
<calcChain xmlns="http://schemas.openxmlformats.org/spreadsheetml/2006/main">
  <c r="F29" i="5" l="1"/>
  <c r="U27" i="5"/>
  <c r="N18" i="5"/>
  <c r="D12" i="2"/>
  <c r="D26" i="5"/>
  <c r="D27" i="5"/>
  <c r="D28" i="5"/>
  <c r="D29" i="5"/>
  <c r="D10" i="2"/>
  <c r="I9" i="2"/>
  <c r="I8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U32" i="5"/>
  <c r="U31" i="5"/>
  <c r="U30" i="5"/>
  <c r="U29" i="5"/>
  <c r="U28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U33" i="5" s="1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7" i="5"/>
  <c r="N16" i="5"/>
  <c r="N15" i="5"/>
  <c r="N14" i="5"/>
  <c r="N13" i="5"/>
  <c r="N12" i="5"/>
  <c r="N11" i="5"/>
  <c r="N10" i="5"/>
  <c r="N9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F32" i="5"/>
  <c r="F31" i="5"/>
  <c r="F30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33" i="5" s="1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30" i="5"/>
  <c r="D31" i="5"/>
  <c r="D32" i="5"/>
  <c r="D9" i="5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32" i="2" s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32" i="2" s="1"/>
  <c r="D9" i="2"/>
  <c r="D11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8" i="2"/>
  <c r="I33" i="5"/>
  <c r="K33" i="5"/>
  <c r="N32" i="2"/>
  <c r="P33" i="5"/>
  <c r="D33" i="5"/>
  <c r="S33" i="5"/>
  <c r="N33" i="5"/>
  <c r="I32" i="2"/>
  <c r="D32" i="2"/>
</calcChain>
</file>

<file path=xl/sharedStrings.xml><?xml version="1.0" encoding="utf-8"?>
<sst xmlns="http://schemas.openxmlformats.org/spreadsheetml/2006/main" count="124" uniqueCount="31">
  <si>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</si>
  <si>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</si>
  <si>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</si>
  <si>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</si>
  <si>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</si>
  <si>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</si>
  <si>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</si>
  <si>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</si>
  <si>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активный</t>
  </si>
  <si>
    <t>реактивный</t>
  </si>
  <si>
    <t>-</t>
  </si>
  <si>
    <t>часы</t>
  </si>
  <si>
    <t>10 кВ</t>
  </si>
  <si>
    <t>Исполнитель</t>
  </si>
  <si>
    <t>телефон</t>
  </si>
  <si>
    <t>Ввод Т-1 10 кВ</t>
  </si>
  <si>
    <t>ТСН-1</t>
  </si>
  <si>
    <t>I,II сш</t>
  </si>
  <si>
    <t>23-22</t>
  </si>
  <si>
    <t>ВЛ-10 кВ Кичуга</t>
  </si>
  <si>
    <t>ВЛ-10 кВ Братское</t>
  </si>
  <si>
    <t>ВЛ-10 кВ Школа</t>
  </si>
  <si>
    <t>ВЛ-10 кВ Леспромхоз</t>
  </si>
  <si>
    <t xml:space="preserve">Ток </t>
  </si>
  <si>
    <t>Показания счетчиков</t>
  </si>
  <si>
    <t>отдача</t>
  </si>
  <si>
    <t>Ввод Т-2 10 кВ</t>
  </si>
  <si>
    <t>Хохлова Н.В.</t>
  </si>
  <si>
    <t>Ведомость по напряжениям ПС "Полдарса" в режимный день 17.12.2014 по Великоустюгским электрическим сетям</t>
  </si>
  <si>
    <t>Ведомость нагрузок Т-1 ПС "Полдарса" в режимный день 17.12.2014 по Великоустюгским электрическим сетям</t>
  </si>
  <si>
    <t>Ведомость нагрузок  по ВЛ-10 кВ на  ПС 110/10 кВ Полдарса в режимный день 17.12.2014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</si>
</sst>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5" fillId="0" borderId="0" xfId="0" applyFont="1"/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0" fontId="1" fillId="0" borderId="9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0" xfId="0" applyFill="1"/>
    <xf numFmtId="20" fontId="1" fillId="0" borderId="13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1" fontId="6" fillId="0" borderId="1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0" borderId="11" xfId="0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8" fillId="0" borderId="9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2" fontId="8" fillId="0" borderId="1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20" fontId="1" fillId="6" borderId="3" xfId="0" applyNumberFormat="1" applyFont="1" applyFill="1" applyBorder="1" applyAlignment="1">
      <alignment horizontal="center"/>
    </xf>
    <xf numFmtId="20" fontId="1" fillId="6" borderId="1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64" fontId="0" fillId="6" borderId="16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164" fontId="0" fillId="6" borderId="8" xfId="0" applyNumberFormat="1" applyFill="1" applyBorder="1" applyAlignment="1">
      <alignment horizontal="center" vertical="center"/>
    </xf>
    <xf numFmtId="2" fontId="8" fillId="6" borderId="6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0" fontId="0" fillId="6" borderId="0" xfId="0" applyFill="1"/>
    <xf numFmtId="2" fontId="0" fillId="6" borderId="3" xfId="0" applyNumberForma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6" fillId="6" borderId="1" xfId="0" applyNumberFormat="1" applyFon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4" fontId="0" fillId="6" borderId="3" xfId="0" applyNumberForma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="90" workbookViewId="0">
      <selection sqref="A1:F1"/>
    </sheetView>
  </sheetViews>
  <sheetFormatPr defaultRowHeight="12.75" x14ac:dyDescent="0.2"/>
  <cols>
    <col min="1" max="1" width="14.5703125" customWidth="1"/>
    <col min="2" max="3" width="10.5703125" customWidth="1"/>
    <col min="6" max="6" width="9.7109375" customWidth="1"/>
  </cols>
  <sheetData>
    <row r="1" spans="1:6" s="10" customFormat="1" ht="60.75" customHeight="1" x14ac:dyDescent="0.25">
      <c r="A1" s="87" t="s">
        <v>28</v>
      </c>
      <c r="B1" s="87"/>
      <c r="C1" s="87"/>
      <c r="D1" s="87"/>
      <c r="E1" s="87"/>
      <c r="F1" s="87"/>
    </row>
    <row r="2" spans="1:6" ht="13.5" customHeight="1" thickBot="1" x14ac:dyDescent="0.25"/>
    <row r="3" spans="1:6" ht="13.5" thickBot="1" x14ac:dyDescent="0.25">
      <c r="A3" s="96" t="s">
        <v>0</v>
      </c>
      <c r="B3" s="98" t="s">
        <v>12</v>
      </c>
      <c r="C3" s="99"/>
    </row>
    <row r="4" spans="1:6" ht="13.5" thickBot="1" x14ac:dyDescent="0.25">
      <c r="A4" s="97"/>
      <c r="B4" s="88" t="s">
        <v>17</v>
      </c>
      <c r="C4" s="89"/>
    </row>
    <row r="5" spans="1:6" ht="13.5" thickBot="1" x14ac:dyDescent="0.25">
      <c r="A5" s="8" t="s">
        <v>11</v>
      </c>
      <c r="B5" s="90" t="s">
        <v>2</v>
      </c>
      <c r="C5" s="91"/>
    </row>
    <row r="6" spans="1:6" x14ac:dyDescent="0.2">
      <c r="A6" s="9">
        <v>0</v>
      </c>
      <c r="B6" s="92">
        <v>10.3</v>
      </c>
      <c r="C6" s="93"/>
    </row>
    <row r="7" spans="1:6" x14ac:dyDescent="0.2">
      <c r="A7" s="3">
        <v>4.1666666666666664E-2</v>
      </c>
      <c r="B7" s="94">
        <v>10.4</v>
      </c>
      <c r="C7" s="95"/>
    </row>
    <row r="8" spans="1:6" x14ac:dyDescent="0.2">
      <c r="A8" s="3">
        <v>8.3333333333333301E-2</v>
      </c>
      <c r="B8" s="94">
        <v>10.4</v>
      </c>
      <c r="C8" s="95"/>
    </row>
    <row r="9" spans="1:6" x14ac:dyDescent="0.2">
      <c r="A9" s="3">
        <v>0.125</v>
      </c>
      <c r="B9" s="94">
        <v>10.5</v>
      </c>
      <c r="C9" s="95"/>
    </row>
    <row r="10" spans="1:6" x14ac:dyDescent="0.2">
      <c r="A10" s="68">
        <v>0.16666666666666699</v>
      </c>
      <c r="B10" s="102">
        <v>10.4</v>
      </c>
      <c r="C10" s="103"/>
    </row>
    <row r="11" spans="1:6" x14ac:dyDescent="0.2">
      <c r="A11" s="3">
        <v>0.20833333333333301</v>
      </c>
      <c r="B11" s="94">
        <v>10.4</v>
      </c>
      <c r="C11" s="95"/>
    </row>
    <row r="12" spans="1:6" x14ac:dyDescent="0.2">
      <c r="A12" s="3">
        <v>0.25</v>
      </c>
      <c r="B12" s="94">
        <v>10.4</v>
      </c>
      <c r="C12" s="95"/>
    </row>
    <row r="13" spans="1:6" x14ac:dyDescent="0.2">
      <c r="A13" s="3">
        <v>0.29166666666666702</v>
      </c>
      <c r="B13" s="94">
        <v>10.4</v>
      </c>
      <c r="C13" s="95"/>
    </row>
    <row r="14" spans="1:6" x14ac:dyDescent="0.2">
      <c r="A14" s="3">
        <v>0.33333333333333298</v>
      </c>
      <c r="B14" s="94">
        <v>10.4</v>
      </c>
      <c r="C14" s="95"/>
    </row>
    <row r="15" spans="1:6" x14ac:dyDescent="0.2">
      <c r="A15" s="12">
        <v>0.375</v>
      </c>
      <c r="B15" s="100">
        <v>10.3</v>
      </c>
      <c r="C15" s="101"/>
    </row>
    <row r="16" spans="1:6" x14ac:dyDescent="0.2">
      <c r="A16" s="68">
        <v>0.41666666666666702</v>
      </c>
      <c r="B16" s="102">
        <v>10.4</v>
      </c>
      <c r="C16" s="103"/>
    </row>
    <row r="17" spans="1:3" x14ac:dyDescent="0.2">
      <c r="A17" s="3">
        <v>0.45833333333333298</v>
      </c>
      <c r="B17" s="94">
        <v>10.5</v>
      </c>
      <c r="C17" s="95"/>
    </row>
    <row r="18" spans="1:3" x14ac:dyDescent="0.2">
      <c r="A18" s="3">
        <v>0.5</v>
      </c>
      <c r="B18" s="94">
        <v>10.5</v>
      </c>
      <c r="C18" s="95"/>
    </row>
    <row r="19" spans="1:3" x14ac:dyDescent="0.2">
      <c r="A19" s="3">
        <v>0.54166666666666696</v>
      </c>
      <c r="B19" s="94">
        <v>10.5</v>
      </c>
      <c r="C19" s="95"/>
    </row>
    <row r="20" spans="1:3" x14ac:dyDescent="0.2">
      <c r="A20" s="3">
        <v>0.58333333333333304</v>
      </c>
      <c r="B20" s="94">
        <v>10.4</v>
      </c>
      <c r="C20" s="95"/>
    </row>
    <row r="21" spans="1:3" x14ac:dyDescent="0.2">
      <c r="A21" s="3">
        <v>0.625</v>
      </c>
      <c r="B21" s="94">
        <v>10.5</v>
      </c>
      <c r="C21" s="95"/>
    </row>
    <row r="22" spans="1:3" x14ac:dyDescent="0.2">
      <c r="A22" s="3">
        <v>0.66666666666666696</v>
      </c>
      <c r="B22" s="94">
        <v>10.4</v>
      </c>
      <c r="C22" s="95"/>
    </row>
    <row r="23" spans="1:3" x14ac:dyDescent="0.2">
      <c r="A23" s="3">
        <v>0.70833333333333304</v>
      </c>
      <c r="B23" s="94">
        <v>10.4</v>
      </c>
      <c r="C23" s="95"/>
    </row>
    <row r="24" spans="1:3" x14ac:dyDescent="0.2">
      <c r="A24" s="12">
        <v>0.75</v>
      </c>
      <c r="B24" s="100">
        <v>10.5</v>
      </c>
      <c r="C24" s="101"/>
    </row>
    <row r="25" spans="1:3" x14ac:dyDescent="0.2">
      <c r="A25" s="3">
        <v>0.79166666666666696</v>
      </c>
      <c r="B25" s="94">
        <v>10.4</v>
      </c>
      <c r="C25" s="95"/>
    </row>
    <row r="26" spans="1:3" x14ac:dyDescent="0.2">
      <c r="A26" s="3">
        <v>0.83333333333333304</v>
      </c>
      <c r="B26" s="94">
        <v>10.4</v>
      </c>
      <c r="C26" s="95"/>
    </row>
    <row r="27" spans="1:3" x14ac:dyDescent="0.2">
      <c r="A27" s="3">
        <v>0.875</v>
      </c>
      <c r="B27" s="94">
        <v>10.5</v>
      </c>
      <c r="C27" s="95"/>
    </row>
    <row r="28" spans="1:3" x14ac:dyDescent="0.2">
      <c r="A28" s="68">
        <v>0.91666666666666696</v>
      </c>
      <c r="B28" s="102">
        <v>10.4</v>
      </c>
      <c r="C28" s="103"/>
    </row>
    <row r="29" spans="1:3" x14ac:dyDescent="0.2">
      <c r="A29" s="3">
        <v>0.95833333333333304</v>
      </c>
      <c r="B29" s="94">
        <v>10.4</v>
      </c>
      <c r="C29" s="95"/>
    </row>
    <row r="30" spans="1:3" ht="13.5" thickBot="1" x14ac:dyDescent="0.25">
      <c r="A30" s="4">
        <v>0.999999999999999</v>
      </c>
      <c r="B30" s="104">
        <v>10.4</v>
      </c>
      <c r="C30" s="105"/>
    </row>
    <row r="34" spans="1:2" x14ac:dyDescent="0.2">
      <c r="A34" s="25" t="s">
        <v>13</v>
      </c>
      <c r="B34" t="s">
        <v>27</v>
      </c>
    </row>
    <row r="35" spans="1:2" x14ac:dyDescent="0.2">
      <c r="A35" s="25" t="s">
        <v>14</v>
      </c>
      <c r="B35" t="s">
        <v>18</v>
      </c>
    </row>
  </sheetData>
  <mergeCells count="30">
    <mergeCell ref="B29:C29"/>
    <mergeCell ref="B30:C30"/>
    <mergeCell ref="B25:C25"/>
    <mergeCell ref="B26:C26"/>
    <mergeCell ref="B27:C27"/>
    <mergeCell ref="B28:C28"/>
    <mergeCell ref="B21:C21"/>
    <mergeCell ref="B22:C22"/>
    <mergeCell ref="B23:C23"/>
    <mergeCell ref="B24:C24"/>
    <mergeCell ref="B17:C17"/>
    <mergeCell ref="B18:C18"/>
    <mergeCell ref="B19:C19"/>
    <mergeCell ref="B20:C20"/>
    <mergeCell ref="B15:C15"/>
    <mergeCell ref="B16:C16"/>
    <mergeCell ref="B9:C9"/>
    <mergeCell ref="B10:C10"/>
    <mergeCell ref="B11:C11"/>
    <mergeCell ref="B12:C12"/>
    <mergeCell ref="B8:C8"/>
    <mergeCell ref="A3:A4"/>
    <mergeCell ref="B3:C3"/>
    <mergeCell ref="B13:C13"/>
    <mergeCell ref="B14:C14"/>
    <mergeCell ref="A1:F1"/>
    <mergeCell ref="B4:C4"/>
    <mergeCell ref="B5:C5"/>
    <mergeCell ref="B6:C6"/>
    <mergeCell ref="B7:C7"/>
  </mergeCells>
  <phoneticPr fontId="0" type="noConversion"/>
  <pageMargins left="2.46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90" zoomScaleNormal="90" workbookViewId="0">
      <selection sqref="A1:I1"/>
    </sheetView>
  </sheetViews>
  <sheetFormatPr defaultRowHeight="12.75" x14ac:dyDescent="0.2"/>
  <cols>
    <col min="1" max="1" width="6.7109375" customWidth="1"/>
    <col min="2" max="2" width="5.7109375" customWidth="1"/>
    <col min="3" max="3" width="9.28515625" style="42" bestFit="1" customWidth="1"/>
    <col min="4" max="4" width="7.28515625" style="42" customWidth="1"/>
    <col min="5" max="5" width="11.5703125" style="42" bestFit="1" customWidth="1"/>
    <col min="6" max="6" width="7.28515625" style="42" customWidth="1"/>
    <col min="7" max="7" width="5.7109375" style="42" customWidth="1"/>
    <col min="8" max="8" width="10.42578125" style="42" bestFit="1" customWidth="1"/>
    <col min="9" max="9" width="9.140625" customWidth="1"/>
    <col min="10" max="10" width="6.28515625" customWidth="1"/>
  </cols>
  <sheetData>
    <row r="1" spans="1:14" ht="62.25" customHeight="1" x14ac:dyDescent="0.2">
      <c r="A1" s="116" t="s">
        <v>29</v>
      </c>
      <c r="B1" s="116"/>
      <c r="C1" s="116"/>
      <c r="D1" s="116"/>
      <c r="E1" s="116"/>
      <c r="F1" s="116"/>
      <c r="G1" s="116"/>
      <c r="H1" s="116"/>
      <c r="I1" s="116"/>
    </row>
    <row r="2" spans="1:14" ht="15" customHeight="1" thickBot="1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14" ht="15" customHeight="1" thickBot="1" x14ac:dyDescent="0.25">
      <c r="A3" s="117" t="s">
        <v>0</v>
      </c>
      <c r="B3" s="110" t="s">
        <v>15</v>
      </c>
      <c r="C3" s="111"/>
      <c r="D3" s="111"/>
      <c r="E3" s="111"/>
      <c r="F3" s="112"/>
      <c r="G3" s="113" t="s">
        <v>16</v>
      </c>
      <c r="H3" s="114"/>
      <c r="I3" s="115"/>
      <c r="J3" s="110" t="s">
        <v>26</v>
      </c>
      <c r="K3" s="111"/>
      <c r="L3" s="111"/>
      <c r="M3" s="111"/>
      <c r="N3" s="112"/>
    </row>
    <row r="4" spans="1:14" ht="13.5" customHeight="1" thickBot="1" x14ac:dyDescent="0.25">
      <c r="A4" s="118"/>
      <c r="B4" s="108" t="s">
        <v>7</v>
      </c>
      <c r="C4" s="106" t="s">
        <v>8</v>
      </c>
      <c r="D4" s="107"/>
      <c r="E4" s="106" t="s">
        <v>9</v>
      </c>
      <c r="F4" s="107"/>
      <c r="G4" s="108" t="s">
        <v>7</v>
      </c>
      <c r="H4" s="98" t="s">
        <v>8</v>
      </c>
      <c r="I4" s="99"/>
      <c r="J4" s="108" t="s">
        <v>7</v>
      </c>
      <c r="K4" s="106" t="s">
        <v>8</v>
      </c>
      <c r="L4" s="107"/>
      <c r="M4" s="106" t="s">
        <v>9</v>
      </c>
      <c r="N4" s="107"/>
    </row>
    <row r="5" spans="1:14" ht="13.5" thickBot="1" x14ac:dyDescent="0.25">
      <c r="A5" s="119"/>
      <c r="B5" s="109"/>
      <c r="C5" s="8" t="s">
        <v>4</v>
      </c>
      <c r="D5" s="7">
        <v>4000</v>
      </c>
      <c r="E5" s="8" t="s">
        <v>4</v>
      </c>
      <c r="F5" s="7">
        <v>4000</v>
      </c>
      <c r="G5" s="109"/>
      <c r="H5" s="8" t="s">
        <v>4</v>
      </c>
      <c r="I5" s="7">
        <v>20</v>
      </c>
      <c r="J5" s="109"/>
      <c r="K5" s="8" t="s">
        <v>4</v>
      </c>
      <c r="L5" s="7">
        <v>4000</v>
      </c>
      <c r="M5" s="8" t="s">
        <v>4</v>
      </c>
      <c r="N5" s="7">
        <v>4000</v>
      </c>
    </row>
    <row r="6" spans="1:14" ht="26.1" customHeight="1" thickBot="1" x14ac:dyDescent="0.25">
      <c r="A6" s="7" t="s">
        <v>11</v>
      </c>
      <c r="B6" s="8" t="s">
        <v>1</v>
      </c>
      <c r="C6" s="14" t="s">
        <v>6</v>
      </c>
      <c r="D6" s="15" t="s">
        <v>5</v>
      </c>
      <c r="E6" s="14" t="s">
        <v>6</v>
      </c>
      <c r="F6" s="15" t="s">
        <v>5</v>
      </c>
      <c r="G6" s="8" t="s">
        <v>1</v>
      </c>
      <c r="H6" s="14" t="s">
        <v>6</v>
      </c>
      <c r="I6" s="15" t="s">
        <v>5</v>
      </c>
      <c r="J6" s="8" t="s">
        <v>1</v>
      </c>
      <c r="K6" s="14" t="s">
        <v>6</v>
      </c>
      <c r="L6" s="15" t="s">
        <v>5</v>
      </c>
      <c r="M6" s="14" t="s">
        <v>6</v>
      </c>
      <c r="N6" s="15" t="s">
        <v>5</v>
      </c>
    </row>
    <row r="7" spans="1:14" x14ac:dyDescent="0.2">
      <c r="A7" s="6">
        <v>0</v>
      </c>
      <c r="B7" s="20">
        <v>20</v>
      </c>
      <c r="C7" s="65">
        <v>7119.1</v>
      </c>
      <c r="D7" s="16" t="s">
        <v>10</v>
      </c>
      <c r="E7" s="62">
        <v>4315.8</v>
      </c>
      <c r="F7" s="16" t="s">
        <v>10</v>
      </c>
      <c r="G7" s="26">
        <v>12</v>
      </c>
      <c r="H7" s="62">
        <v>4902.2</v>
      </c>
      <c r="I7" s="16" t="s">
        <v>10</v>
      </c>
      <c r="J7" s="20">
        <v>0</v>
      </c>
      <c r="K7" s="56">
        <v>78.900000000000006</v>
      </c>
      <c r="L7" s="57" t="s">
        <v>10</v>
      </c>
      <c r="M7" s="56">
        <v>73.400000000000006</v>
      </c>
      <c r="N7" s="16" t="s">
        <v>10</v>
      </c>
    </row>
    <row r="8" spans="1:14" x14ac:dyDescent="0.2">
      <c r="A8" s="1">
        <v>4.1666666666666664E-2</v>
      </c>
      <c r="B8" s="21">
        <v>17</v>
      </c>
      <c r="C8" s="66">
        <v>7119.2</v>
      </c>
      <c r="D8" s="17">
        <f>(C8-C7)*D$5</f>
        <v>399.99999999781721</v>
      </c>
      <c r="E8" s="66">
        <v>4315.8</v>
      </c>
      <c r="F8" s="17">
        <f>(E8-E7)*F$5</f>
        <v>0</v>
      </c>
      <c r="G8" s="27">
        <v>12</v>
      </c>
      <c r="H8" s="62">
        <v>4903.8</v>
      </c>
      <c r="I8" s="55">
        <f>(H8-H7)*I$5</f>
        <v>32.000000000007276</v>
      </c>
      <c r="J8" s="21">
        <v>0</v>
      </c>
      <c r="K8" s="58">
        <v>78.900000000000006</v>
      </c>
      <c r="L8" s="59">
        <f t="shared" ref="L8:L31" si="0">(K8-K7)*L$5</f>
        <v>0</v>
      </c>
      <c r="M8" s="58">
        <v>73.400000000000006</v>
      </c>
      <c r="N8" s="17">
        <f t="shared" ref="N8:N30" si="1">(M8-M7)*N$5</f>
        <v>0</v>
      </c>
    </row>
    <row r="9" spans="1:14" x14ac:dyDescent="0.2">
      <c r="A9" s="1">
        <v>8.3333333333333301E-2</v>
      </c>
      <c r="B9" s="21">
        <v>17</v>
      </c>
      <c r="C9" s="66">
        <v>7119.3</v>
      </c>
      <c r="D9" s="17">
        <f t="shared" ref="D9:F31" si="2">(C9-C8)*D$5</f>
        <v>400.00000000145519</v>
      </c>
      <c r="E9" s="66">
        <v>4315.8</v>
      </c>
      <c r="F9" s="17">
        <f t="shared" si="2"/>
        <v>0</v>
      </c>
      <c r="G9" s="27">
        <v>15</v>
      </c>
      <c r="H9" s="62">
        <v>4904.5</v>
      </c>
      <c r="I9" s="55">
        <f>(H9-H8)*I$5</f>
        <v>13.999999999996362</v>
      </c>
      <c r="J9" s="21">
        <v>0</v>
      </c>
      <c r="K9" s="58">
        <v>78.900000000000006</v>
      </c>
      <c r="L9" s="59">
        <f t="shared" si="0"/>
        <v>0</v>
      </c>
      <c r="M9" s="58">
        <v>73.400000000000006</v>
      </c>
      <c r="N9" s="17">
        <f t="shared" si="1"/>
        <v>0</v>
      </c>
    </row>
    <row r="10" spans="1:14" x14ac:dyDescent="0.2">
      <c r="A10" s="1">
        <v>0.125</v>
      </c>
      <c r="B10" s="21">
        <v>17</v>
      </c>
      <c r="C10" s="66">
        <v>7119.4</v>
      </c>
      <c r="D10" s="17">
        <f>(C10-C9)*D$5</f>
        <v>399.99999999781721</v>
      </c>
      <c r="E10" s="66">
        <v>4315.8999999999996</v>
      </c>
      <c r="F10" s="17">
        <f t="shared" si="2"/>
        <v>399.99999999781721</v>
      </c>
      <c r="G10" s="27">
        <v>15</v>
      </c>
      <c r="H10" s="62">
        <v>4906.8999999999996</v>
      </c>
      <c r="I10" s="17">
        <f t="shared" ref="I10:I31" si="3">(H10-H9)*I$5</f>
        <v>47.999999999992724</v>
      </c>
      <c r="J10" s="21">
        <v>0</v>
      </c>
      <c r="K10" s="58">
        <v>78.900000000000006</v>
      </c>
      <c r="L10" s="59">
        <f t="shared" si="0"/>
        <v>0</v>
      </c>
      <c r="M10" s="58">
        <v>73.400000000000006</v>
      </c>
      <c r="N10" s="17">
        <f t="shared" si="1"/>
        <v>0</v>
      </c>
    </row>
    <row r="11" spans="1:14" s="77" customFormat="1" x14ac:dyDescent="0.2">
      <c r="A11" s="69">
        <v>0.16666666666666699</v>
      </c>
      <c r="B11" s="70">
        <v>17</v>
      </c>
      <c r="C11" s="71">
        <v>7119.5</v>
      </c>
      <c r="D11" s="72">
        <f t="shared" si="2"/>
        <v>400.00000000145519</v>
      </c>
      <c r="E11" s="71">
        <v>4315.8999999999996</v>
      </c>
      <c r="F11" s="72">
        <f t="shared" si="2"/>
        <v>0</v>
      </c>
      <c r="G11" s="73">
        <v>15</v>
      </c>
      <c r="H11" s="74">
        <v>4908.8999999999996</v>
      </c>
      <c r="I11" s="72">
        <f t="shared" si="3"/>
        <v>40</v>
      </c>
      <c r="J11" s="70">
        <v>0</v>
      </c>
      <c r="K11" s="75">
        <v>78.900000000000006</v>
      </c>
      <c r="L11" s="76">
        <f t="shared" si="0"/>
        <v>0</v>
      </c>
      <c r="M11" s="75">
        <v>73.400000000000006</v>
      </c>
      <c r="N11" s="72">
        <f t="shared" si="1"/>
        <v>0</v>
      </c>
    </row>
    <row r="12" spans="1:14" x14ac:dyDescent="0.2">
      <c r="A12" s="1">
        <v>0.20833333333333301</v>
      </c>
      <c r="B12" s="21">
        <v>17</v>
      </c>
      <c r="C12" s="66">
        <v>7119.6</v>
      </c>
      <c r="D12" s="17">
        <f t="shared" si="2"/>
        <v>400.00000000145519</v>
      </c>
      <c r="E12" s="66">
        <v>4316</v>
      </c>
      <c r="F12" s="17">
        <f t="shared" si="2"/>
        <v>400.00000000145519</v>
      </c>
      <c r="G12" s="27">
        <v>15</v>
      </c>
      <c r="H12" s="62">
        <v>4910.1000000000004</v>
      </c>
      <c r="I12" s="17">
        <f t="shared" si="3"/>
        <v>24.000000000014552</v>
      </c>
      <c r="J12" s="21">
        <v>0</v>
      </c>
      <c r="K12" s="58">
        <v>78.900000000000006</v>
      </c>
      <c r="L12" s="59">
        <f t="shared" si="0"/>
        <v>0</v>
      </c>
      <c r="M12" s="58">
        <v>73.400000000000006</v>
      </c>
      <c r="N12" s="17">
        <f t="shared" si="1"/>
        <v>0</v>
      </c>
    </row>
    <row r="13" spans="1:14" x14ac:dyDescent="0.2">
      <c r="A13" s="1">
        <v>0.25</v>
      </c>
      <c r="B13" s="21">
        <v>20</v>
      </c>
      <c r="C13" s="66">
        <v>7119.7</v>
      </c>
      <c r="D13" s="17">
        <f t="shared" si="2"/>
        <v>399.99999999781721</v>
      </c>
      <c r="E13" s="66">
        <v>4316.1000000000004</v>
      </c>
      <c r="F13" s="17">
        <f t="shared" si="2"/>
        <v>400.00000000145519</v>
      </c>
      <c r="G13" s="27">
        <v>15</v>
      </c>
      <c r="H13" s="62">
        <v>4912.6000000000004</v>
      </c>
      <c r="I13" s="17">
        <f t="shared" si="3"/>
        <v>50</v>
      </c>
      <c r="J13" s="21">
        <v>0</v>
      </c>
      <c r="K13" s="58">
        <v>78.900000000000006</v>
      </c>
      <c r="L13" s="59">
        <f t="shared" si="0"/>
        <v>0</v>
      </c>
      <c r="M13" s="58">
        <v>73.400000000000006</v>
      </c>
      <c r="N13" s="17">
        <f t="shared" si="1"/>
        <v>0</v>
      </c>
    </row>
    <row r="14" spans="1:14" x14ac:dyDescent="0.2">
      <c r="A14" s="1">
        <v>0.29166666666666702</v>
      </c>
      <c r="B14" s="21">
        <v>22</v>
      </c>
      <c r="C14" s="66">
        <v>7119.8</v>
      </c>
      <c r="D14" s="17">
        <f t="shared" si="2"/>
        <v>400.00000000145519</v>
      </c>
      <c r="E14" s="66">
        <v>4316.1000000000004</v>
      </c>
      <c r="F14" s="17">
        <f t="shared" si="2"/>
        <v>0</v>
      </c>
      <c r="G14" s="27">
        <v>15</v>
      </c>
      <c r="H14" s="62">
        <v>4914.2</v>
      </c>
      <c r="I14" s="17">
        <f t="shared" si="3"/>
        <v>31.999999999989086</v>
      </c>
      <c r="J14" s="21">
        <v>0</v>
      </c>
      <c r="K14" s="58">
        <v>78.900000000000006</v>
      </c>
      <c r="L14" s="59">
        <f t="shared" si="0"/>
        <v>0</v>
      </c>
      <c r="M14" s="58">
        <v>73.400000000000006</v>
      </c>
      <c r="N14" s="17">
        <f t="shared" si="1"/>
        <v>0</v>
      </c>
    </row>
    <row r="15" spans="1:14" x14ac:dyDescent="0.2">
      <c r="A15" s="1">
        <v>0.33333333333333298</v>
      </c>
      <c r="B15" s="21">
        <v>30</v>
      </c>
      <c r="C15" s="66">
        <v>7119.9</v>
      </c>
      <c r="D15" s="17">
        <f t="shared" si="2"/>
        <v>399.99999999781721</v>
      </c>
      <c r="E15" s="66">
        <v>4316.2</v>
      </c>
      <c r="F15" s="17">
        <f t="shared" si="2"/>
        <v>399.99999999781721</v>
      </c>
      <c r="G15" s="27">
        <v>15</v>
      </c>
      <c r="H15" s="62">
        <v>4915.2</v>
      </c>
      <c r="I15" s="17">
        <f t="shared" si="3"/>
        <v>20</v>
      </c>
      <c r="J15" s="21">
        <v>0</v>
      </c>
      <c r="K15" s="58">
        <v>78.900000000000006</v>
      </c>
      <c r="L15" s="59">
        <f t="shared" si="0"/>
        <v>0</v>
      </c>
      <c r="M15" s="58">
        <v>73.400000000000006</v>
      </c>
      <c r="N15" s="17">
        <f t="shared" si="1"/>
        <v>0</v>
      </c>
    </row>
    <row r="16" spans="1:14" s="39" customFormat="1" x14ac:dyDescent="0.2">
      <c r="A16" s="11">
        <v>0.375</v>
      </c>
      <c r="B16" s="22">
        <v>40</v>
      </c>
      <c r="C16" s="67">
        <v>7120.1</v>
      </c>
      <c r="D16" s="18">
        <f t="shared" si="2"/>
        <v>800.00000000291038</v>
      </c>
      <c r="E16" s="67">
        <v>4316.3</v>
      </c>
      <c r="F16" s="18">
        <f t="shared" si="2"/>
        <v>400.00000000145519</v>
      </c>
      <c r="G16" s="28">
        <v>15</v>
      </c>
      <c r="H16" s="63">
        <v>4917.2</v>
      </c>
      <c r="I16" s="18">
        <f t="shared" si="3"/>
        <v>40</v>
      </c>
      <c r="J16" s="22">
        <v>0</v>
      </c>
      <c r="K16" s="58">
        <v>78.900000000000006</v>
      </c>
      <c r="L16" s="61">
        <f t="shared" si="0"/>
        <v>0</v>
      </c>
      <c r="M16" s="58">
        <v>73.400000000000006</v>
      </c>
      <c r="N16" s="18">
        <f t="shared" si="1"/>
        <v>0</v>
      </c>
    </row>
    <row r="17" spans="1:14" s="77" customFormat="1" x14ac:dyDescent="0.2">
      <c r="A17" s="69">
        <v>0.41666666666666702</v>
      </c>
      <c r="B17" s="70">
        <v>40</v>
      </c>
      <c r="C17" s="71">
        <v>7120.3</v>
      </c>
      <c r="D17" s="72">
        <f t="shared" si="2"/>
        <v>799.9999999992724</v>
      </c>
      <c r="E17" s="71">
        <v>4316.3</v>
      </c>
      <c r="F17" s="72">
        <f t="shared" si="2"/>
        <v>0</v>
      </c>
      <c r="G17" s="73">
        <v>15</v>
      </c>
      <c r="H17" s="74">
        <v>4919</v>
      </c>
      <c r="I17" s="72">
        <f t="shared" si="3"/>
        <v>36.000000000003638</v>
      </c>
      <c r="J17" s="70">
        <v>0</v>
      </c>
      <c r="K17" s="75">
        <v>78.900000000000006</v>
      </c>
      <c r="L17" s="76">
        <f t="shared" si="0"/>
        <v>0</v>
      </c>
      <c r="M17" s="75">
        <v>73.400000000000006</v>
      </c>
      <c r="N17" s="72">
        <f t="shared" si="1"/>
        <v>0</v>
      </c>
    </row>
    <row r="18" spans="1:14" x14ac:dyDescent="0.2">
      <c r="A18" s="1">
        <v>0.45833333333333298</v>
      </c>
      <c r="B18" s="21">
        <v>35</v>
      </c>
      <c r="C18" s="66">
        <v>7120.4</v>
      </c>
      <c r="D18" s="17">
        <f t="shared" si="2"/>
        <v>399.99999999781721</v>
      </c>
      <c r="E18" s="66">
        <v>4316.3999999999996</v>
      </c>
      <c r="F18" s="17">
        <f t="shared" si="2"/>
        <v>399.99999999781721</v>
      </c>
      <c r="G18" s="27">
        <v>15</v>
      </c>
      <c r="H18" s="62">
        <v>4920.3</v>
      </c>
      <c r="I18" s="17">
        <f t="shared" si="3"/>
        <v>26.000000000003638</v>
      </c>
      <c r="J18" s="21">
        <v>0</v>
      </c>
      <c r="K18" s="58">
        <v>78.900000000000006</v>
      </c>
      <c r="L18" s="59">
        <f t="shared" si="0"/>
        <v>0</v>
      </c>
      <c r="M18" s="58">
        <v>73.400000000000006</v>
      </c>
      <c r="N18" s="17">
        <f t="shared" si="1"/>
        <v>0</v>
      </c>
    </row>
    <row r="19" spans="1:14" x14ac:dyDescent="0.2">
      <c r="A19" s="1">
        <v>0.5</v>
      </c>
      <c r="B19" s="21">
        <v>35</v>
      </c>
      <c r="C19" s="66">
        <v>7120.6</v>
      </c>
      <c r="D19" s="17">
        <f t="shared" si="2"/>
        <v>800.00000000291038</v>
      </c>
      <c r="E19" s="66">
        <v>4316.5</v>
      </c>
      <c r="F19" s="17">
        <f t="shared" si="2"/>
        <v>400.00000000145519</v>
      </c>
      <c r="G19" s="27">
        <v>15</v>
      </c>
      <c r="H19" s="62">
        <v>4921.8999999999996</v>
      </c>
      <c r="I19" s="17">
        <f t="shared" si="3"/>
        <v>31.999999999989086</v>
      </c>
      <c r="J19" s="21">
        <v>0</v>
      </c>
      <c r="K19" s="58">
        <v>78.900000000000006</v>
      </c>
      <c r="L19" s="59">
        <f t="shared" si="0"/>
        <v>0</v>
      </c>
      <c r="M19" s="58">
        <v>73.400000000000006</v>
      </c>
      <c r="N19" s="17">
        <f t="shared" si="1"/>
        <v>0</v>
      </c>
    </row>
    <row r="20" spans="1:14" x14ac:dyDescent="0.2">
      <c r="A20" s="1">
        <v>0.54166666666666696</v>
      </c>
      <c r="B20" s="21">
        <v>35</v>
      </c>
      <c r="C20" s="66">
        <v>7120.8</v>
      </c>
      <c r="D20" s="17">
        <f t="shared" si="2"/>
        <v>799.9999999992724</v>
      </c>
      <c r="E20" s="66">
        <v>4316.5</v>
      </c>
      <c r="F20" s="17">
        <f t="shared" si="2"/>
        <v>0</v>
      </c>
      <c r="G20" s="27">
        <v>15</v>
      </c>
      <c r="H20" s="62">
        <v>4922.5</v>
      </c>
      <c r="I20" s="17">
        <f t="shared" si="3"/>
        <v>12.000000000007276</v>
      </c>
      <c r="J20" s="21">
        <v>0</v>
      </c>
      <c r="K20" s="58">
        <v>78.900000000000006</v>
      </c>
      <c r="L20" s="59">
        <f t="shared" si="0"/>
        <v>0</v>
      </c>
      <c r="M20" s="58">
        <v>73.400000000000006</v>
      </c>
      <c r="N20" s="17">
        <f t="shared" si="1"/>
        <v>0</v>
      </c>
    </row>
    <row r="21" spans="1:14" x14ac:dyDescent="0.2">
      <c r="A21" s="1">
        <v>0.58333333333333304</v>
      </c>
      <c r="B21" s="21">
        <v>35</v>
      </c>
      <c r="C21" s="66">
        <v>7120.9</v>
      </c>
      <c r="D21" s="17">
        <f t="shared" si="2"/>
        <v>399.99999999781721</v>
      </c>
      <c r="E21" s="66">
        <v>4316.5</v>
      </c>
      <c r="F21" s="17">
        <f t="shared" si="2"/>
        <v>0</v>
      </c>
      <c r="G21" s="27">
        <v>15</v>
      </c>
      <c r="H21" s="62">
        <v>4923.6000000000004</v>
      </c>
      <c r="I21" s="17">
        <f t="shared" si="3"/>
        <v>22.000000000007276</v>
      </c>
      <c r="J21" s="21">
        <v>0</v>
      </c>
      <c r="K21" s="58">
        <v>78.900000000000006</v>
      </c>
      <c r="L21" s="59">
        <f t="shared" si="0"/>
        <v>0</v>
      </c>
      <c r="M21" s="58">
        <v>73.400000000000006</v>
      </c>
      <c r="N21" s="17">
        <f t="shared" si="1"/>
        <v>0</v>
      </c>
    </row>
    <row r="22" spans="1:14" x14ac:dyDescent="0.2">
      <c r="A22" s="1">
        <v>0.625</v>
      </c>
      <c r="B22" s="21">
        <v>35</v>
      </c>
      <c r="C22" s="66">
        <v>7121</v>
      </c>
      <c r="D22" s="17">
        <f t="shared" si="2"/>
        <v>400.00000000145519</v>
      </c>
      <c r="E22" s="66">
        <v>4316.6000000000004</v>
      </c>
      <c r="F22" s="17">
        <f t="shared" si="2"/>
        <v>400.00000000145519</v>
      </c>
      <c r="G22" s="27">
        <v>15</v>
      </c>
      <c r="H22" s="62">
        <v>4926.6000000000004</v>
      </c>
      <c r="I22" s="17">
        <f t="shared" si="3"/>
        <v>60</v>
      </c>
      <c r="J22" s="21">
        <v>0</v>
      </c>
      <c r="K22" s="58">
        <v>78.900000000000006</v>
      </c>
      <c r="L22" s="59">
        <f t="shared" si="0"/>
        <v>0</v>
      </c>
      <c r="M22" s="58">
        <v>73.400000000000006</v>
      </c>
      <c r="N22" s="17">
        <f t="shared" si="1"/>
        <v>0</v>
      </c>
    </row>
    <row r="23" spans="1:14" x14ac:dyDescent="0.2">
      <c r="A23" s="1">
        <v>0.66666666666666696</v>
      </c>
      <c r="B23" s="21">
        <v>40</v>
      </c>
      <c r="C23" s="66">
        <v>7121.2</v>
      </c>
      <c r="D23" s="17">
        <f t="shared" si="2"/>
        <v>799.9999999992724</v>
      </c>
      <c r="E23" s="66">
        <v>4316.6000000000004</v>
      </c>
      <c r="F23" s="17">
        <f t="shared" si="2"/>
        <v>0</v>
      </c>
      <c r="G23" s="27">
        <v>15</v>
      </c>
      <c r="H23" s="62">
        <v>4927.2</v>
      </c>
      <c r="I23" s="17">
        <f t="shared" si="3"/>
        <v>11.999999999989086</v>
      </c>
      <c r="J23" s="21">
        <v>0</v>
      </c>
      <c r="K23" s="58">
        <v>78.900000000000006</v>
      </c>
      <c r="L23" s="59">
        <f t="shared" si="0"/>
        <v>0</v>
      </c>
      <c r="M23" s="58">
        <v>73.400000000000006</v>
      </c>
      <c r="N23" s="17">
        <f t="shared" si="1"/>
        <v>0</v>
      </c>
    </row>
    <row r="24" spans="1:14" x14ac:dyDescent="0.2">
      <c r="A24" s="1">
        <v>0.70833333333333304</v>
      </c>
      <c r="B24" s="21">
        <v>40</v>
      </c>
      <c r="C24" s="66">
        <v>7121.3</v>
      </c>
      <c r="D24" s="17">
        <f t="shared" si="2"/>
        <v>400.00000000145519</v>
      </c>
      <c r="E24" s="66">
        <v>4316.7</v>
      </c>
      <c r="F24" s="17">
        <f t="shared" si="2"/>
        <v>399.99999999781721</v>
      </c>
      <c r="G24" s="27">
        <v>15</v>
      </c>
      <c r="H24" s="62">
        <v>4929</v>
      </c>
      <c r="I24" s="17">
        <f t="shared" si="3"/>
        <v>36.000000000003638</v>
      </c>
      <c r="J24" s="21">
        <v>0</v>
      </c>
      <c r="K24" s="58">
        <v>78.900000000000006</v>
      </c>
      <c r="L24" s="59">
        <f t="shared" si="0"/>
        <v>0</v>
      </c>
      <c r="M24" s="58">
        <v>73.400000000000006</v>
      </c>
      <c r="N24" s="17">
        <f t="shared" si="1"/>
        <v>0</v>
      </c>
    </row>
    <row r="25" spans="1:14" s="39" customFormat="1" x14ac:dyDescent="0.2">
      <c r="A25" s="11">
        <v>0.75</v>
      </c>
      <c r="B25" s="22">
        <v>45</v>
      </c>
      <c r="C25" s="67">
        <v>7121.5</v>
      </c>
      <c r="D25" s="18">
        <f t="shared" si="2"/>
        <v>799.9999999992724</v>
      </c>
      <c r="E25" s="67">
        <v>4316.8</v>
      </c>
      <c r="F25" s="18">
        <f t="shared" si="2"/>
        <v>400.00000000145519</v>
      </c>
      <c r="G25" s="28">
        <v>15</v>
      </c>
      <c r="H25" s="63">
        <v>4930.7</v>
      </c>
      <c r="I25" s="18">
        <f t="shared" si="3"/>
        <v>33.999999999996362</v>
      </c>
      <c r="J25" s="22">
        <v>0</v>
      </c>
      <c r="K25" s="58">
        <v>78.900000000000006</v>
      </c>
      <c r="L25" s="61">
        <f t="shared" si="0"/>
        <v>0</v>
      </c>
      <c r="M25" s="58">
        <v>73.400000000000006</v>
      </c>
      <c r="N25" s="18">
        <f t="shared" si="1"/>
        <v>0</v>
      </c>
    </row>
    <row r="26" spans="1:14" x14ac:dyDescent="0.2">
      <c r="A26" s="1">
        <v>0.79166666666666696</v>
      </c>
      <c r="B26" s="21">
        <v>43</v>
      </c>
      <c r="C26" s="66">
        <v>7121.7</v>
      </c>
      <c r="D26" s="17">
        <f t="shared" si="2"/>
        <v>799.9999999992724</v>
      </c>
      <c r="E26" s="66">
        <v>4316.8999999999996</v>
      </c>
      <c r="F26" s="17">
        <f t="shared" si="2"/>
        <v>399.99999999781721</v>
      </c>
      <c r="G26" s="27">
        <v>15</v>
      </c>
      <c r="H26" s="62">
        <v>4932.1000000000004</v>
      </c>
      <c r="I26" s="17">
        <f t="shared" si="3"/>
        <v>28.000000000010914</v>
      </c>
      <c r="J26" s="21">
        <v>0</v>
      </c>
      <c r="K26" s="58">
        <v>78.900000000000006</v>
      </c>
      <c r="L26" s="59">
        <f t="shared" si="0"/>
        <v>0</v>
      </c>
      <c r="M26" s="58">
        <v>73.400000000000006</v>
      </c>
      <c r="N26" s="17">
        <f t="shared" si="1"/>
        <v>0</v>
      </c>
    </row>
    <row r="27" spans="1:14" x14ac:dyDescent="0.2">
      <c r="A27" s="1">
        <v>0.83333333333333304</v>
      </c>
      <c r="B27" s="21">
        <v>43</v>
      </c>
      <c r="C27" s="66">
        <v>7121.9</v>
      </c>
      <c r="D27" s="17">
        <f t="shared" si="2"/>
        <v>799.9999999992724</v>
      </c>
      <c r="E27" s="66">
        <v>4316.8999999999996</v>
      </c>
      <c r="F27" s="17">
        <f t="shared" si="2"/>
        <v>0</v>
      </c>
      <c r="G27" s="27">
        <v>15</v>
      </c>
      <c r="H27" s="62">
        <v>4933.3</v>
      </c>
      <c r="I27" s="17">
        <f t="shared" si="3"/>
        <v>23.999999999996362</v>
      </c>
      <c r="J27" s="21">
        <v>0</v>
      </c>
      <c r="K27" s="58">
        <v>78.900000000000006</v>
      </c>
      <c r="L27" s="59">
        <f t="shared" si="0"/>
        <v>0</v>
      </c>
      <c r="M27" s="58">
        <v>73.400000000000006</v>
      </c>
      <c r="N27" s="17">
        <f t="shared" si="1"/>
        <v>0</v>
      </c>
    </row>
    <row r="28" spans="1:14" x14ac:dyDescent="0.2">
      <c r="A28" s="1">
        <v>0.875</v>
      </c>
      <c r="B28" s="21">
        <v>43</v>
      </c>
      <c r="C28" s="66">
        <v>7122.1</v>
      </c>
      <c r="D28" s="17">
        <f t="shared" si="2"/>
        <v>800.00000000291038</v>
      </c>
      <c r="E28" s="66">
        <v>4317.1000000000004</v>
      </c>
      <c r="F28" s="17">
        <f t="shared" si="2"/>
        <v>800.00000000291038</v>
      </c>
      <c r="G28" s="27">
        <v>15</v>
      </c>
      <c r="H28" s="62">
        <v>4935.6000000000004</v>
      </c>
      <c r="I28" s="17">
        <f t="shared" si="3"/>
        <v>46.000000000003638</v>
      </c>
      <c r="J28" s="21">
        <v>0</v>
      </c>
      <c r="K28" s="58">
        <v>78.900000000000006</v>
      </c>
      <c r="L28" s="59">
        <f t="shared" si="0"/>
        <v>0</v>
      </c>
      <c r="M28" s="58">
        <v>73.400000000000006</v>
      </c>
      <c r="N28" s="17">
        <f t="shared" si="1"/>
        <v>0</v>
      </c>
    </row>
    <row r="29" spans="1:14" s="77" customFormat="1" x14ac:dyDescent="0.2">
      <c r="A29" s="69">
        <v>0.91666666666666696</v>
      </c>
      <c r="B29" s="70">
        <v>40</v>
      </c>
      <c r="C29" s="71">
        <v>7122.3</v>
      </c>
      <c r="D29" s="72">
        <f t="shared" si="2"/>
        <v>799.9999999992724</v>
      </c>
      <c r="E29" s="71">
        <v>4317.1000000000004</v>
      </c>
      <c r="F29" s="72">
        <f t="shared" si="2"/>
        <v>0</v>
      </c>
      <c r="G29" s="73">
        <v>15</v>
      </c>
      <c r="H29" s="74">
        <v>4936.8</v>
      </c>
      <c r="I29" s="72">
        <f t="shared" si="3"/>
        <v>23.999999999996362</v>
      </c>
      <c r="J29" s="70">
        <v>0</v>
      </c>
      <c r="K29" s="75">
        <v>78.900000000000006</v>
      </c>
      <c r="L29" s="76">
        <f t="shared" si="0"/>
        <v>0</v>
      </c>
      <c r="M29" s="75">
        <v>73.400000000000006</v>
      </c>
      <c r="N29" s="72">
        <f t="shared" si="1"/>
        <v>0</v>
      </c>
    </row>
    <row r="30" spans="1:14" x14ac:dyDescent="0.2">
      <c r="A30" s="1">
        <v>0.95833333333333304</v>
      </c>
      <c r="B30" s="21">
        <v>35</v>
      </c>
      <c r="C30" s="66">
        <v>7122.4</v>
      </c>
      <c r="D30" s="17">
        <f t="shared" si="2"/>
        <v>399.99999999781721</v>
      </c>
      <c r="E30" s="66">
        <v>4317.2</v>
      </c>
      <c r="F30" s="17">
        <f t="shared" si="2"/>
        <v>399.99999999781721</v>
      </c>
      <c r="G30" s="27">
        <v>15</v>
      </c>
      <c r="H30" s="62">
        <v>4938.1000000000004</v>
      </c>
      <c r="I30" s="17">
        <f t="shared" si="3"/>
        <v>26.000000000003638</v>
      </c>
      <c r="J30" s="21">
        <v>0</v>
      </c>
      <c r="K30" s="58">
        <v>78.900000000000006</v>
      </c>
      <c r="L30" s="59">
        <f t="shared" si="0"/>
        <v>0</v>
      </c>
      <c r="M30" s="58">
        <v>73.400000000000006</v>
      </c>
      <c r="N30" s="17">
        <f t="shared" si="1"/>
        <v>0</v>
      </c>
    </row>
    <row r="31" spans="1:14" ht="13.5" thickBot="1" x14ac:dyDescent="0.25">
      <c r="A31" s="2">
        <v>0.999999999999999</v>
      </c>
      <c r="B31" s="21">
        <v>20</v>
      </c>
      <c r="C31" s="64">
        <v>7122.5</v>
      </c>
      <c r="D31" s="17">
        <f t="shared" si="2"/>
        <v>400.00000000145519</v>
      </c>
      <c r="E31" s="64">
        <v>4317.3</v>
      </c>
      <c r="F31" s="17">
        <f t="shared" si="2"/>
        <v>400.00000000145519</v>
      </c>
      <c r="G31" s="29">
        <v>15</v>
      </c>
      <c r="H31" s="64">
        <v>4940.1000000000004</v>
      </c>
      <c r="I31" s="17">
        <f t="shared" si="3"/>
        <v>40</v>
      </c>
      <c r="J31" s="23">
        <v>0</v>
      </c>
      <c r="K31" s="60">
        <v>78.900000000000006</v>
      </c>
      <c r="L31" s="59">
        <f t="shared" si="0"/>
        <v>0</v>
      </c>
      <c r="M31" s="60">
        <v>73.400000000000006</v>
      </c>
      <c r="N31" s="17">
        <f>(M31-M30)*N$5</f>
        <v>0</v>
      </c>
    </row>
    <row r="32" spans="1:14" ht="13.5" thickBot="1" x14ac:dyDescent="0.25">
      <c r="A32" s="5" t="s">
        <v>3</v>
      </c>
      <c r="B32" s="24"/>
      <c r="D32" s="5">
        <f>SUM(D8:D31)</f>
        <v>13599.999999998545</v>
      </c>
      <c r="F32" s="5">
        <f>SUM(F8:F31)</f>
        <v>6000</v>
      </c>
      <c r="G32" s="5"/>
      <c r="I32" s="5">
        <f>SUM(I8:I31)</f>
        <v>758.00000000001091</v>
      </c>
      <c r="J32" s="24"/>
      <c r="L32" s="5">
        <f>SUM(L8:L31)</f>
        <v>0</v>
      </c>
      <c r="N32" s="5">
        <f>SUM(N8:N31)</f>
        <v>0</v>
      </c>
    </row>
    <row r="36" spans="1:4" x14ac:dyDescent="0.2">
      <c r="A36" s="25" t="s">
        <v>13</v>
      </c>
      <c r="B36" s="25"/>
      <c r="D36" s="42" t="s">
        <v>27</v>
      </c>
    </row>
    <row r="37" spans="1:4" x14ac:dyDescent="0.2">
      <c r="A37" s="25" t="s">
        <v>14</v>
      </c>
      <c r="B37" s="25"/>
      <c r="D37" s="42" t="s">
        <v>18</v>
      </c>
    </row>
  </sheetData>
  <mergeCells count="13">
    <mergeCell ref="A1:I1"/>
    <mergeCell ref="A3:A5"/>
    <mergeCell ref="H4:I4"/>
    <mergeCell ref="B3:F3"/>
    <mergeCell ref="B4:B5"/>
    <mergeCell ref="C4:D4"/>
    <mergeCell ref="E4:F4"/>
    <mergeCell ref="G4:G5"/>
    <mergeCell ref="J3:N3"/>
    <mergeCell ref="J4:J5"/>
    <mergeCell ref="K4:L4"/>
    <mergeCell ref="M4:N4"/>
    <mergeCell ref="G3:I3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zoomScale="90" zoomScaleNormal="90" workbookViewId="0">
      <selection sqref="A1:U1"/>
    </sheetView>
  </sheetViews>
  <sheetFormatPr defaultRowHeight="12.75" x14ac:dyDescent="0.2"/>
  <cols>
    <col min="1" max="1" width="7.7109375" style="42" customWidth="1"/>
    <col min="2" max="2" width="6.42578125" customWidth="1"/>
    <col min="3" max="3" width="11" customWidth="1"/>
    <col min="4" max="4" width="9.28515625" customWidth="1"/>
    <col min="5" max="6" width="9.7109375" customWidth="1"/>
    <col min="7" max="7" width="6.28515625" customWidth="1"/>
    <col min="12" max="12" width="6.140625" customWidth="1"/>
    <col min="17" max="17" width="6.28515625" customWidth="1"/>
  </cols>
  <sheetData>
    <row r="1" spans="1:21" ht="64.5" customHeight="1" thickBot="1" x14ac:dyDescent="0.25">
      <c r="A1" s="120" t="s">
        <v>30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</row>
    <row r="2" spans="1:21" ht="19.5" customHeight="1" thickBot="1" x14ac:dyDescent="0.25">
      <c r="A2" s="123" t="s">
        <v>19</v>
      </c>
      <c r="B2" s="124"/>
      <c r="C2" s="124"/>
      <c r="D2" s="124"/>
      <c r="E2" s="124"/>
      <c r="F2" s="125"/>
      <c r="G2" s="123" t="s">
        <v>20</v>
      </c>
      <c r="H2" s="124"/>
      <c r="I2" s="124"/>
      <c r="J2" s="124"/>
      <c r="K2" s="125"/>
      <c r="L2" s="123" t="s">
        <v>21</v>
      </c>
      <c r="M2" s="124"/>
      <c r="N2" s="124"/>
      <c r="O2" s="124"/>
      <c r="P2" s="125"/>
      <c r="Q2" s="123" t="s">
        <v>22</v>
      </c>
      <c r="R2" s="124"/>
      <c r="S2" s="124"/>
      <c r="T2" s="124"/>
      <c r="U2" s="125"/>
    </row>
    <row r="3" spans="1:21" ht="15.95" customHeight="1" thickBot="1" x14ac:dyDescent="0.25">
      <c r="A3" s="126" t="s">
        <v>0</v>
      </c>
      <c r="B3" s="126" t="s">
        <v>23</v>
      </c>
      <c r="C3" s="113" t="s">
        <v>24</v>
      </c>
      <c r="D3" s="114"/>
      <c r="E3" s="114"/>
      <c r="F3" s="115"/>
      <c r="G3" s="126" t="s">
        <v>23</v>
      </c>
      <c r="H3" s="113" t="s">
        <v>24</v>
      </c>
      <c r="I3" s="114"/>
      <c r="J3" s="114"/>
      <c r="K3" s="115"/>
      <c r="L3" s="126" t="s">
        <v>23</v>
      </c>
      <c r="M3" s="113" t="s">
        <v>24</v>
      </c>
      <c r="N3" s="114"/>
      <c r="O3" s="114"/>
      <c r="P3" s="115"/>
      <c r="Q3" s="126" t="s">
        <v>23</v>
      </c>
      <c r="R3" s="113" t="s">
        <v>24</v>
      </c>
      <c r="S3" s="114"/>
      <c r="T3" s="114"/>
      <c r="U3" s="115"/>
    </row>
    <row r="4" spans="1:21" ht="15.95" customHeight="1" thickBot="1" x14ac:dyDescent="0.25">
      <c r="A4" s="127"/>
      <c r="B4" s="127"/>
      <c r="C4" s="113" t="s">
        <v>8</v>
      </c>
      <c r="D4" s="115"/>
      <c r="E4" s="113" t="s">
        <v>9</v>
      </c>
      <c r="F4" s="115"/>
      <c r="G4" s="127"/>
      <c r="H4" s="113" t="s">
        <v>8</v>
      </c>
      <c r="I4" s="115"/>
      <c r="J4" s="113" t="s">
        <v>9</v>
      </c>
      <c r="K4" s="115"/>
      <c r="L4" s="127"/>
      <c r="M4" s="113" t="s">
        <v>8</v>
      </c>
      <c r="N4" s="115"/>
      <c r="O4" s="113" t="s">
        <v>9</v>
      </c>
      <c r="P4" s="115"/>
      <c r="Q4" s="127"/>
      <c r="R4" s="113" t="s">
        <v>8</v>
      </c>
      <c r="S4" s="115"/>
      <c r="T4" s="113" t="s">
        <v>9</v>
      </c>
      <c r="U4" s="115"/>
    </row>
    <row r="5" spans="1:21" ht="15.95" customHeight="1" thickBot="1" x14ac:dyDescent="0.25">
      <c r="A5" s="127"/>
      <c r="B5" s="127"/>
      <c r="C5" s="121" t="s">
        <v>25</v>
      </c>
      <c r="D5" s="122"/>
      <c r="E5" s="121" t="s">
        <v>25</v>
      </c>
      <c r="F5" s="122"/>
      <c r="G5" s="127"/>
      <c r="H5" s="121" t="s">
        <v>25</v>
      </c>
      <c r="I5" s="122"/>
      <c r="J5" s="121" t="s">
        <v>25</v>
      </c>
      <c r="K5" s="122"/>
      <c r="L5" s="127"/>
      <c r="M5" s="121" t="s">
        <v>25</v>
      </c>
      <c r="N5" s="122"/>
      <c r="O5" s="121" t="s">
        <v>25</v>
      </c>
      <c r="P5" s="122"/>
      <c r="Q5" s="127"/>
      <c r="R5" s="121" t="s">
        <v>25</v>
      </c>
      <c r="S5" s="122"/>
      <c r="T5" s="121" t="s">
        <v>25</v>
      </c>
      <c r="U5" s="122"/>
    </row>
    <row r="6" spans="1:21" ht="14.1" customHeight="1" thickBot="1" x14ac:dyDescent="0.25">
      <c r="A6" s="128"/>
      <c r="B6" s="128"/>
      <c r="C6" s="8" t="s">
        <v>4</v>
      </c>
      <c r="D6" s="7">
        <v>1500</v>
      </c>
      <c r="E6" s="8" t="s">
        <v>4</v>
      </c>
      <c r="F6" s="7">
        <v>1500</v>
      </c>
      <c r="G6" s="128"/>
      <c r="H6" s="8" t="s">
        <v>4</v>
      </c>
      <c r="I6" s="7">
        <v>1000</v>
      </c>
      <c r="J6" s="8" t="s">
        <v>4</v>
      </c>
      <c r="K6" s="7">
        <v>1000</v>
      </c>
      <c r="L6" s="128"/>
      <c r="M6" s="8" t="s">
        <v>4</v>
      </c>
      <c r="N6" s="7">
        <v>2000</v>
      </c>
      <c r="O6" s="8" t="s">
        <v>4</v>
      </c>
      <c r="P6" s="7">
        <v>2000</v>
      </c>
      <c r="Q6" s="128"/>
      <c r="R6" s="8" t="s">
        <v>4</v>
      </c>
      <c r="S6" s="7">
        <v>2000</v>
      </c>
      <c r="T6" s="8" t="s">
        <v>4</v>
      </c>
      <c r="U6" s="7">
        <v>2000</v>
      </c>
    </row>
    <row r="7" spans="1:21" ht="26.1" customHeight="1" thickBot="1" x14ac:dyDescent="0.25">
      <c r="A7" s="7" t="s">
        <v>11</v>
      </c>
      <c r="B7" s="7" t="s">
        <v>1</v>
      </c>
      <c r="C7" s="33" t="s">
        <v>6</v>
      </c>
      <c r="D7" s="34" t="s">
        <v>5</v>
      </c>
      <c r="E7" s="33" t="s">
        <v>6</v>
      </c>
      <c r="F7" s="34" t="s">
        <v>5</v>
      </c>
      <c r="G7" s="7" t="s">
        <v>1</v>
      </c>
      <c r="H7" s="33" t="s">
        <v>6</v>
      </c>
      <c r="I7" s="34" t="s">
        <v>5</v>
      </c>
      <c r="J7" s="33" t="s">
        <v>6</v>
      </c>
      <c r="K7" s="34" t="s">
        <v>5</v>
      </c>
      <c r="L7" s="7" t="s">
        <v>1</v>
      </c>
      <c r="M7" s="33" t="s">
        <v>6</v>
      </c>
      <c r="N7" s="34" t="s">
        <v>5</v>
      </c>
      <c r="O7" s="33" t="s">
        <v>6</v>
      </c>
      <c r="P7" s="34" t="s">
        <v>5</v>
      </c>
      <c r="Q7" s="7" t="s">
        <v>1</v>
      </c>
      <c r="R7" s="33" t="s">
        <v>6</v>
      </c>
      <c r="S7" s="34" t="s">
        <v>5</v>
      </c>
      <c r="T7" s="33" t="s">
        <v>6</v>
      </c>
      <c r="U7" s="34" t="s">
        <v>5</v>
      </c>
    </row>
    <row r="8" spans="1:21" ht="14.1" customHeight="1" x14ac:dyDescent="0.2">
      <c r="A8" s="35">
        <v>0</v>
      </c>
      <c r="B8" s="36">
        <v>10</v>
      </c>
      <c r="C8" s="79">
        <v>6601.3</v>
      </c>
      <c r="D8" s="52" t="s">
        <v>10</v>
      </c>
      <c r="E8" s="49">
        <v>2431.4</v>
      </c>
      <c r="F8" s="52" t="s">
        <v>10</v>
      </c>
      <c r="G8" s="36">
        <v>0</v>
      </c>
      <c r="H8" s="37">
        <v>0.4</v>
      </c>
      <c r="I8" s="38" t="s">
        <v>10</v>
      </c>
      <c r="J8" s="37">
        <v>99996.6</v>
      </c>
      <c r="K8" s="38" t="s">
        <v>10</v>
      </c>
      <c r="L8" s="36">
        <v>3</v>
      </c>
      <c r="M8" s="37">
        <v>2932.3</v>
      </c>
      <c r="N8" s="38" t="s">
        <v>10</v>
      </c>
      <c r="O8" s="37">
        <v>1717.5</v>
      </c>
      <c r="P8" s="52" t="s">
        <v>10</v>
      </c>
      <c r="Q8" s="36">
        <v>10</v>
      </c>
      <c r="R8" s="37">
        <v>8044.9</v>
      </c>
      <c r="S8" s="52" t="s">
        <v>10</v>
      </c>
      <c r="T8" s="37">
        <v>5863.4</v>
      </c>
      <c r="U8" s="38" t="s">
        <v>10</v>
      </c>
    </row>
    <row r="9" spans="1:21" ht="14.1" customHeight="1" x14ac:dyDescent="0.2">
      <c r="A9" s="1">
        <v>4.1666666666666664E-2</v>
      </c>
      <c r="B9" s="43">
        <v>10</v>
      </c>
      <c r="C9" s="80">
        <v>6601.4</v>
      </c>
      <c r="D9" s="17">
        <f>(C9-C8)*D$6</f>
        <v>149.99999999918145</v>
      </c>
      <c r="E9" s="50">
        <v>2431.4</v>
      </c>
      <c r="F9" s="17">
        <f>(E9-E8)*F$6</f>
        <v>0</v>
      </c>
      <c r="G9" s="43">
        <v>0</v>
      </c>
      <c r="H9" s="30">
        <v>0.4</v>
      </c>
      <c r="I9" s="17">
        <f t="shared" ref="I9:I32" si="0">(H9-H8)*I$6</f>
        <v>0</v>
      </c>
      <c r="J9" s="30">
        <v>99996.6</v>
      </c>
      <c r="K9" s="17">
        <f t="shared" ref="K9:K32" si="1">(J9-J8)*K$6</f>
        <v>0</v>
      </c>
      <c r="L9" s="43">
        <v>5</v>
      </c>
      <c r="M9" s="44">
        <v>2932.3</v>
      </c>
      <c r="N9" s="17">
        <f t="shared" ref="N9:N32" si="2">(M9-M8)*N$6</f>
        <v>0</v>
      </c>
      <c r="O9" s="44">
        <v>1717.5</v>
      </c>
      <c r="P9" s="17">
        <f t="shared" ref="P9:P32" si="3">(O9-O8)*P$6</f>
        <v>0</v>
      </c>
      <c r="Q9" s="43">
        <v>10</v>
      </c>
      <c r="R9" s="44">
        <v>8044.9</v>
      </c>
      <c r="S9" s="17">
        <f t="shared" ref="S9:S32" si="4">(R9-R8)*S$6</f>
        <v>0</v>
      </c>
      <c r="T9" s="44">
        <v>5863.4</v>
      </c>
      <c r="U9" s="17">
        <f t="shared" ref="U9:U32" si="5">(T9-T8)*U$6</f>
        <v>0</v>
      </c>
    </row>
    <row r="10" spans="1:21" ht="14.1" customHeight="1" x14ac:dyDescent="0.2">
      <c r="A10" s="1">
        <v>8.3333333333333301E-2</v>
      </c>
      <c r="B10" s="43">
        <v>10</v>
      </c>
      <c r="C10" s="80">
        <v>6601.5</v>
      </c>
      <c r="D10" s="17">
        <f t="shared" ref="D10:F32" si="6">(C10-C9)*D$6</f>
        <v>150.0000000005457</v>
      </c>
      <c r="E10" s="50">
        <v>2431.5</v>
      </c>
      <c r="F10" s="17">
        <f t="shared" si="6"/>
        <v>149.99999999986358</v>
      </c>
      <c r="G10" s="43">
        <v>0</v>
      </c>
      <c r="H10" s="30">
        <v>0.4</v>
      </c>
      <c r="I10" s="17">
        <f t="shared" si="0"/>
        <v>0</v>
      </c>
      <c r="J10" s="30">
        <v>99996.6</v>
      </c>
      <c r="K10" s="17">
        <f t="shared" si="1"/>
        <v>0</v>
      </c>
      <c r="L10" s="43">
        <v>5</v>
      </c>
      <c r="M10" s="44">
        <v>2932.3</v>
      </c>
      <c r="N10" s="17">
        <f t="shared" si="2"/>
        <v>0</v>
      </c>
      <c r="O10" s="44">
        <v>1717.5</v>
      </c>
      <c r="P10" s="17">
        <f t="shared" si="3"/>
        <v>0</v>
      </c>
      <c r="Q10" s="43">
        <v>7</v>
      </c>
      <c r="R10" s="44">
        <v>8045</v>
      </c>
      <c r="S10" s="17">
        <f t="shared" si="4"/>
        <v>200.0000000007276</v>
      </c>
      <c r="T10" s="44">
        <v>5863.4</v>
      </c>
      <c r="U10" s="17">
        <f t="shared" si="5"/>
        <v>0</v>
      </c>
    </row>
    <row r="11" spans="1:21" ht="14.1" customHeight="1" x14ac:dyDescent="0.2">
      <c r="A11" s="1">
        <v>0.125</v>
      </c>
      <c r="B11" s="43">
        <v>7</v>
      </c>
      <c r="C11" s="80">
        <v>6601.7</v>
      </c>
      <c r="D11" s="17">
        <f t="shared" si="6"/>
        <v>299.99999999972715</v>
      </c>
      <c r="E11" s="50">
        <v>2431.5</v>
      </c>
      <c r="F11" s="17">
        <f t="shared" si="6"/>
        <v>0</v>
      </c>
      <c r="G11" s="43">
        <v>0</v>
      </c>
      <c r="H11" s="30">
        <v>0.4</v>
      </c>
      <c r="I11" s="17">
        <f t="shared" si="0"/>
        <v>0</v>
      </c>
      <c r="J11" s="30">
        <v>99996.6</v>
      </c>
      <c r="K11" s="17">
        <f t="shared" si="1"/>
        <v>0</v>
      </c>
      <c r="L11" s="43">
        <v>5</v>
      </c>
      <c r="M11" s="44">
        <v>2932.4</v>
      </c>
      <c r="N11" s="17">
        <f t="shared" si="2"/>
        <v>199.9999999998181</v>
      </c>
      <c r="O11" s="44">
        <v>1717.5</v>
      </c>
      <c r="P11" s="17">
        <f t="shared" si="3"/>
        <v>0</v>
      </c>
      <c r="Q11" s="43">
        <v>7</v>
      </c>
      <c r="R11" s="44">
        <v>8045.1</v>
      </c>
      <c r="S11" s="17">
        <f t="shared" si="4"/>
        <v>200.0000000007276</v>
      </c>
      <c r="T11" s="44">
        <v>5863.5</v>
      </c>
      <c r="U11" s="17">
        <f t="shared" si="5"/>
        <v>200.0000000007276</v>
      </c>
    </row>
    <row r="12" spans="1:21" s="77" customFormat="1" ht="14.1" customHeight="1" x14ac:dyDescent="0.2">
      <c r="A12" s="69">
        <v>0.16666666666666699</v>
      </c>
      <c r="B12" s="83">
        <v>12</v>
      </c>
      <c r="C12" s="84">
        <v>6601.9</v>
      </c>
      <c r="D12" s="72">
        <f t="shared" si="6"/>
        <v>299.99999999972715</v>
      </c>
      <c r="E12" s="78">
        <v>2431.6</v>
      </c>
      <c r="F12" s="72">
        <f t="shared" si="6"/>
        <v>149.99999999986358</v>
      </c>
      <c r="G12" s="83">
        <v>0</v>
      </c>
      <c r="H12" s="85">
        <v>0.4</v>
      </c>
      <c r="I12" s="72">
        <f t="shared" si="0"/>
        <v>0</v>
      </c>
      <c r="J12" s="85">
        <v>99996.6</v>
      </c>
      <c r="K12" s="72">
        <f t="shared" si="1"/>
        <v>0</v>
      </c>
      <c r="L12" s="83">
        <v>5</v>
      </c>
      <c r="M12" s="86">
        <v>2932.4</v>
      </c>
      <c r="N12" s="72">
        <f t="shared" si="2"/>
        <v>0</v>
      </c>
      <c r="O12" s="86">
        <v>1717.5</v>
      </c>
      <c r="P12" s="72">
        <f t="shared" si="3"/>
        <v>0</v>
      </c>
      <c r="Q12" s="83">
        <v>10</v>
      </c>
      <c r="R12" s="86">
        <v>8045.1</v>
      </c>
      <c r="S12" s="72">
        <f t="shared" si="4"/>
        <v>0</v>
      </c>
      <c r="T12" s="86">
        <v>5863.5</v>
      </c>
      <c r="U12" s="72">
        <f t="shared" si="5"/>
        <v>0</v>
      </c>
    </row>
    <row r="13" spans="1:21" ht="14.1" customHeight="1" x14ac:dyDescent="0.2">
      <c r="A13" s="1">
        <v>0.20833333333333301</v>
      </c>
      <c r="B13" s="43">
        <v>12</v>
      </c>
      <c r="C13" s="80">
        <v>6602</v>
      </c>
      <c r="D13" s="17">
        <f t="shared" si="6"/>
        <v>150.0000000005457</v>
      </c>
      <c r="E13" s="50">
        <v>2431.8000000000002</v>
      </c>
      <c r="F13" s="17">
        <f t="shared" si="6"/>
        <v>300.00000000040927</v>
      </c>
      <c r="G13" s="43">
        <v>0</v>
      </c>
      <c r="H13" s="30">
        <v>0.4</v>
      </c>
      <c r="I13" s="17">
        <f t="shared" si="0"/>
        <v>0</v>
      </c>
      <c r="J13" s="30">
        <v>99996.6</v>
      </c>
      <c r="K13" s="17">
        <f t="shared" si="1"/>
        <v>0</v>
      </c>
      <c r="L13" s="43">
        <v>5</v>
      </c>
      <c r="M13" s="44">
        <v>2932.4</v>
      </c>
      <c r="N13" s="17">
        <f t="shared" si="2"/>
        <v>0</v>
      </c>
      <c r="O13" s="44">
        <v>1717.5</v>
      </c>
      <c r="P13" s="17">
        <f t="shared" si="3"/>
        <v>0</v>
      </c>
      <c r="Q13" s="43">
        <v>10</v>
      </c>
      <c r="R13" s="44">
        <v>8045.1</v>
      </c>
      <c r="S13" s="17">
        <f t="shared" si="4"/>
        <v>0</v>
      </c>
      <c r="T13" s="44">
        <v>5863.5</v>
      </c>
      <c r="U13" s="17">
        <f t="shared" si="5"/>
        <v>0</v>
      </c>
    </row>
    <row r="14" spans="1:21" ht="14.1" customHeight="1" x14ac:dyDescent="0.2">
      <c r="A14" s="1">
        <v>0.25</v>
      </c>
      <c r="B14" s="43">
        <v>15</v>
      </c>
      <c r="C14" s="80">
        <v>6602.2</v>
      </c>
      <c r="D14" s="17">
        <f t="shared" si="6"/>
        <v>299.99999999972715</v>
      </c>
      <c r="E14" s="50">
        <v>2431.8000000000002</v>
      </c>
      <c r="F14" s="17">
        <f t="shared" si="6"/>
        <v>0</v>
      </c>
      <c r="G14" s="43">
        <v>0</v>
      </c>
      <c r="H14" s="30">
        <v>0.4</v>
      </c>
      <c r="I14" s="17">
        <f t="shared" si="0"/>
        <v>0</v>
      </c>
      <c r="J14" s="30">
        <v>99996.6</v>
      </c>
      <c r="K14" s="17">
        <f t="shared" si="1"/>
        <v>0</v>
      </c>
      <c r="L14" s="43">
        <v>5</v>
      </c>
      <c r="M14" s="44">
        <v>2932.5</v>
      </c>
      <c r="N14" s="17">
        <f t="shared" si="2"/>
        <v>199.9999999998181</v>
      </c>
      <c r="O14" s="44">
        <v>1717.6</v>
      </c>
      <c r="P14" s="17">
        <f t="shared" si="3"/>
        <v>199.9999999998181</v>
      </c>
      <c r="Q14" s="43">
        <v>10</v>
      </c>
      <c r="R14" s="44">
        <v>8045.2</v>
      </c>
      <c r="S14" s="17">
        <f t="shared" si="4"/>
        <v>199.99999999890861</v>
      </c>
      <c r="T14" s="44">
        <v>5863.6</v>
      </c>
      <c r="U14" s="17">
        <f t="shared" si="5"/>
        <v>200.0000000007276</v>
      </c>
    </row>
    <row r="15" spans="1:21" ht="14.1" customHeight="1" x14ac:dyDescent="0.2">
      <c r="A15" s="1">
        <v>0.29166666666666702</v>
      </c>
      <c r="B15" s="43">
        <v>15</v>
      </c>
      <c r="C15" s="80">
        <v>6602.4</v>
      </c>
      <c r="D15" s="17">
        <f t="shared" si="6"/>
        <v>299.99999999972715</v>
      </c>
      <c r="E15" s="50">
        <v>2431.9</v>
      </c>
      <c r="F15" s="17">
        <f t="shared" si="6"/>
        <v>149.99999999986358</v>
      </c>
      <c r="G15" s="43">
        <v>0</v>
      </c>
      <c r="H15" s="30">
        <v>0.4</v>
      </c>
      <c r="I15" s="17">
        <f t="shared" si="0"/>
        <v>0</v>
      </c>
      <c r="J15" s="30">
        <v>99996.6</v>
      </c>
      <c r="K15" s="17">
        <f t="shared" si="1"/>
        <v>0</v>
      </c>
      <c r="L15" s="43">
        <v>5</v>
      </c>
      <c r="M15" s="44">
        <v>2932.5</v>
      </c>
      <c r="N15" s="17">
        <f t="shared" si="2"/>
        <v>0</v>
      </c>
      <c r="O15" s="44">
        <v>1717.6</v>
      </c>
      <c r="P15" s="17">
        <f t="shared" si="3"/>
        <v>0</v>
      </c>
      <c r="Q15" s="43">
        <v>12</v>
      </c>
      <c r="R15" s="44">
        <v>8045.3</v>
      </c>
      <c r="S15" s="17">
        <f t="shared" si="4"/>
        <v>200.0000000007276</v>
      </c>
      <c r="T15" s="44">
        <v>5863.6</v>
      </c>
      <c r="U15" s="17">
        <f t="shared" si="5"/>
        <v>0</v>
      </c>
    </row>
    <row r="16" spans="1:21" ht="14.1" customHeight="1" x14ac:dyDescent="0.2">
      <c r="A16" s="1">
        <v>0.33333333333333298</v>
      </c>
      <c r="B16" s="43">
        <v>15</v>
      </c>
      <c r="C16" s="80">
        <v>6602.6</v>
      </c>
      <c r="D16" s="17">
        <f t="shared" si="6"/>
        <v>300.00000000109139</v>
      </c>
      <c r="E16" s="50">
        <v>2431.9</v>
      </c>
      <c r="F16" s="17">
        <f t="shared" si="6"/>
        <v>0</v>
      </c>
      <c r="G16" s="43">
        <v>0</v>
      </c>
      <c r="H16" s="30">
        <v>0.4</v>
      </c>
      <c r="I16" s="17">
        <f t="shared" si="0"/>
        <v>0</v>
      </c>
      <c r="J16" s="30">
        <v>99996.6</v>
      </c>
      <c r="K16" s="17">
        <f t="shared" si="1"/>
        <v>0</v>
      </c>
      <c r="L16" s="43">
        <v>5</v>
      </c>
      <c r="M16" s="44">
        <v>2932.6</v>
      </c>
      <c r="N16" s="17">
        <f t="shared" si="2"/>
        <v>199.9999999998181</v>
      </c>
      <c r="O16" s="44">
        <v>1717.6</v>
      </c>
      <c r="P16" s="17">
        <f t="shared" si="3"/>
        <v>0</v>
      </c>
      <c r="Q16" s="43">
        <v>12</v>
      </c>
      <c r="R16" s="44">
        <v>8045.4</v>
      </c>
      <c r="S16" s="17">
        <f t="shared" si="4"/>
        <v>199.99999999890861</v>
      </c>
      <c r="T16" s="44">
        <v>5863.6</v>
      </c>
      <c r="U16" s="17">
        <f t="shared" si="5"/>
        <v>0</v>
      </c>
    </row>
    <row r="17" spans="1:21" s="39" customFormat="1" ht="14.1" customHeight="1" x14ac:dyDescent="0.2">
      <c r="A17" s="11">
        <v>0.375</v>
      </c>
      <c r="B17" s="53">
        <v>15</v>
      </c>
      <c r="C17" s="80">
        <v>6602.8</v>
      </c>
      <c r="D17" s="18">
        <f t="shared" si="6"/>
        <v>299.99999999972715</v>
      </c>
      <c r="E17" s="50">
        <v>2432</v>
      </c>
      <c r="F17" s="18">
        <f t="shared" si="6"/>
        <v>149.99999999986358</v>
      </c>
      <c r="G17" s="53">
        <v>0</v>
      </c>
      <c r="H17" s="32">
        <v>0.4</v>
      </c>
      <c r="I17" s="18">
        <f t="shared" si="0"/>
        <v>0</v>
      </c>
      <c r="J17" s="32">
        <v>99996.6</v>
      </c>
      <c r="K17" s="18">
        <f t="shared" si="1"/>
        <v>0</v>
      </c>
      <c r="L17" s="53">
        <v>5</v>
      </c>
      <c r="M17" s="54">
        <v>2932.7</v>
      </c>
      <c r="N17" s="18">
        <f t="shared" si="2"/>
        <v>199.9999999998181</v>
      </c>
      <c r="O17" s="54">
        <v>1717.6</v>
      </c>
      <c r="P17" s="18">
        <f t="shared" si="3"/>
        <v>0</v>
      </c>
      <c r="Q17" s="53">
        <v>12</v>
      </c>
      <c r="R17" s="54">
        <v>8045.5</v>
      </c>
      <c r="S17" s="18">
        <f t="shared" si="4"/>
        <v>200.0000000007276</v>
      </c>
      <c r="T17" s="54">
        <v>5863.7</v>
      </c>
      <c r="U17" s="18">
        <f t="shared" si="5"/>
        <v>199.99999999890861</v>
      </c>
    </row>
    <row r="18" spans="1:21" s="77" customFormat="1" ht="14.1" customHeight="1" x14ac:dyDescent="0.2">
      <c r="A18" s="69">
        <v>0.41666666666666702</v>
      </c>
      <c r="B18" s="83">
        <v>15</v>
      </c>
      <c r="C18" s="84">
        <v>6603</v>
      </c>
      <c r="D18" s="72">
        <f t="shared" si="6"/>
        <v>299.99999999972715</v>
      </c>
      <c r="E18" s="78">
        <v>2432.1999999999998</v>
      </c>
      <c r="F18" s="72">
        <f t="shared" si="6"/>
        <v>299.99999999972715</v>
      </c>
      <c r="G18" s="83">
        <v>0</v>
      </c>
      <c r="H18" s="85">
        <v>0.4</v>
      </c>
      <c r="I18" s="72">
        <f t="shared" si="0"/>
        <v>0</v>
      </c>
      <c r="J18" s="85">
        <v>99996.6</v>
      </c>
      <c r="K18" s="72">
        <f t="shared" si="1"/>
        <v>0</v>
      </c>
      <c r="L18" s="83">
        <v>5</v>
      </c>
      <c r="M18" s="86">
        <v>2932.7</v>
      </c>
      <c r="N18" s="72">
        <f t="shared" si="2"/>
        <v>0</v>
      </c>
      <c r="O18" s="86">
        <v>1717.7</v>
      </c>
      <c r="P18" s="72">
        <f t="shared" si="3"/>
        <v>200.00000000027285</v>
      </c>
      <c r="Q18" s="83">
        <v>12</v>
      </c>
      <c r="R18" s="86">
        <v>8045.6</v>
      </c>
      <c r="S18" s="72">
        <f t="shared" si="4"/>
        <v>200.0000000007276</v>
      </c>
      <c r="T18" s="86">
        <v>5863.7</v>
      </c>
      <c r="U18" s="72">
        <f t="shared" si="5"/>
        <v>0</v>
      </c>
    </row>
    <row r="19" spans="1:21" ht="14.1" customHeight="1" x14ac:dyDescent="0.2">
      <c r="A19" s="1">
        <v>0.45833333333333298</v>
      </c>
      <c r="B19" s="43">
        <v>15</v>
      </c>
      <c r="C19" s="81">
        <v>6603.2</v>
      </c>
      <c r="D19" s="17">
        <f t="shared" si="6"/>
        <v>299.99999999972715</v>
      </c>
      <c r="E19" s="50">
        <v>2432.1999999999998</v>
      </c>
      <c r="F19" s="17">
        <f t="shared" si="6"/>
        <v>0</v>
      </c>
      <c r="G19" s="43">
        <v>0</v>
      </c>
      <c r="H19" s="30">
        <v>0.4</v>
      </c>
      <c r="I19" s="17">
        <f t="shared" si="0"/>
        <v>0</v>
      </c>
      <c r="J19" s="30">
        <v>99996.6</v>
      </c>
      <c r="K19" s="17">
        <f t="shared" si="1"/>
        <v>0</v>
      </c>
      <c r="L19" s="43">
        <v>5</v>
      </c>
      <c r="M19" s="44">
        <v>2932.8</v>
      </c>
      <c r="N19" s="17">
        <f t="shared" si="2"/>
        <v>200.0000000007276</v>
      </c>
      <c r="O19" s="44">
        <v>1717.7</v>
      </c>
      <c r="P19" s="17">
        <f t="shared" si="3"/>
        <v>0</v>
      </c>
      <c r="Q19" s="43">
        <v>17</v>
      </c>
      <c r="R19" s="44">
        <v>8045.7</v>
      </c>
      <c r="S19" s="17">
        <f t="shared" si="4"/>
        <v>199.99999999890861</v>
      </c>
      <c r="T19" s="44">
        <v>5863.7</v>
      </c>
      <c r="U19" s="17">
        <f t="shared" si="5"/>
        <v>0</v>
      </c>
    </row>
    <row r="20" spans="1:21" ht="14.1" customHeight="1" x14ac:dyDescent="0.2">
      <c r="A20" s="1">
        <v>0.5</v>
      </c>
      <c r="B20" s="43">
        <v>12</v>
      </c>
      <c r="C20" s="81">
        <v>6603.5</v>
      </c>
      <c r="D20" s="17">
        <f t="shared" si="6"/>
        <v>450.00000000027285</v>
      </c>
      <c r="E20" s="50">
        <v>2432.1999999999998</v>
      </c>
      <c r="F20" s="17">
        <f t="shared" si="6"/>
        <v>0</v>
      </c>
      <c r="G20" s="43">
        <v>0</v>
      </c>
      <c r="H20" s="30">
        <v>0.4</v>
      </c>
      <c r="I20" s="17">
        <f t="shared" si="0"/>
        <v>0</v>
      </c>
      <c r="J20" s="30">
        <v>99996.6</v>
      </c>
      <c r="K20" s="17">
        <f t="shared" si="1"/>
        <v>0</v>
      </c>
      <c r="L20" s="43">
        <v>5</v>
      </c>
      <c r="M20" s="44">
        <v>2932.9</v>
      </c>
      <c r="N20" s="17">
        <f t="shared" si="2"/>
        <v>199.9999999998181</v>
      </c>
      <c r="O20" s="44">
        <v>1717.7</v>
      </c>
      <c r="P20" s="17">
        <f t="shared" si="3"/>
        <v>0</v>
      </c>
      <c r="Q20" s="43">
        <v>17</v>
      </c>
      <c r="R20" s="44">
        <v>8045.8</v>
      </c>
      <c r="S20" s="17">
        <f t="shared" si="4"/>
        <v>200.0000000007276</v>
      </c>
      <c r="T20" s="44">
        <v>5863.8</v>
      </c>
      <c r="U20" s="17">
        <f t="shared" si="5"/>
        <v>200.0000000007276</v>
      </c>
    </row>
    <row r="21" spans="1:21" ht="14.1" customHeight="1" x14ac:dyDescent="0.2">
      <c r="A21" s="1">
        <v>0.54166666666666696</v>
      </c>
      <c r="B21" s="43">
        <v>17</v>
      </c>
      <c r="C21" s="81">
        <v>6603.7</v>
      </c>
      <c r="D21" s="17">
        <f t="shared" si="6"/>
        <v>299.99999999972715</v>
      </c>
      <c r="E21" s="50">
        <v>2432.3000000000002</v>
      </c>
      <c r="F21" s="17">
        <f t="shared" si="6"/>
        <v>150.0000000005457</v>
      </c>
      <c r="G21" s="43">
        <v>0</v>
      </c>
      <c r="H21" s="30">
        <v>0.4</v>
      </c>
      <c r="I21" s="17">
        <f t="shared" si="0"/>
        <v>0</v>
      </c>
      <c r="J21" s="30">
        <v>99996.6</v>
      </c>
      <c r="K21" s="17">
        <f t="shared" si="1"/>
        <v>0</v>
      </c>
      <c r="L21" s="43">
        <v>5</v>
      </c>
      <c r="M21" s="44">
        <v>2932.9</v>
      </c>
      <c r="N21" s="17">
        <f t="shared" si="2"/>
        <v>0</v>
      </c>
      <c r="O21" s="44">
        <v>1717.7</v>
      </c>
      <c r="P21" s="17">
        <f t="shared" si="3"/>
        <v>0</v>
      </c>
      <c r="Q21" s="43">
        <v>17</v>
      </c>
      <c r="R21" s="44">
        <v>8045.8</v>
      </c>
      <c r="S21" s="17">
        <f t="shared" si="4"/>
        <v>0</v>
      </c>
      <c r="T21" s="44">
        <v>5863.8</v>
      </c>
      <c r="U21" s="17">
        <f t="shared" si="5"/>
        <v>0</v>
      </c>
    </row>
    <row r="22" spans="1:21" ht="14.1" customHeight="1" x14ac:dyDescent="0.2">
      <c r="A22" s="1">
        <v>0.58333333333333304</v>
      </c>
      <c r="B22" s="43">
        <v>17</v>
      </c>
      <c r="C22" s="81">
        <v>6603.9</v>
      </c>
      <c r="D22" s="17">
        <f t="shared" si="6"/>
        <v>299.99999999972715</v>
      </c>
      <c r="E22" s="50">
        <v>2432.3000000000002</v>
      </c>
      <c r="F22" s="17">
        <f t="shared" si="6"/>
        <v>0</v>
      </c>
      <c r="G22" s="43">
        <v>0</v>
      </c>
      <c r="H22" s="30">
        <v>0.4</v>
      </c>
      <c r="I22" s="17">
        <f t="shared" si="0"/>
        <v>0</v>
      </c>
      <c r="J22" s="30">
        <v>99996.6</v>
      </c>
      <c r="K22" s="17">
        <f t="shared" si="1"/>
        <v>0</v>
      </c>
      <c r="L22" s="43">
        <v>5</v>
      </c>
      <c r="M22" s="44">
        <v>2932.9</v>
      </c>
      <c r="N22" s="17">
        <f t="shared" si="2"/>
        <v>0</v>
      </c>
      <c r="O22" s="44">
        <v>1717.8</v>
      </c>
      <c r="P22" s="17">
        <f t="shared" si="3"/>
        <v>199.9999999998181</v>
      </c>
      <c r="Q22" s="43">
        <v>17</v>
      </c>
      <c r="R22" s="44">
        <v>8045.9</v>
      </c>
      <c r="S22" s="17">
        <f t="shared" si="4"/>
        <v>199.99999999890861</v>
      </c>
      <c r="T22" s="44">
        <v>5863.8</v>
      </c>
      <c r="U22" s="17">
        <f t="shared" si="5"/>
        <v>0</v>
      </c>
    </row>
    <row r="23" spans="1:21" ht="14.1" customHeight="1" x14ac:dyDescent="0.2">
      <c r="A23" s="1">
        <v>0.625</v>
      </c>
      <c r="B23" s="43">
        <v>17</v>
      </c>
      <c r="C23" s="81">
        <v>6604.1</v>
      </c>
      <c r="D23" s="17">
        <f t="shared" si="6"/>
        <v>300.00000000109139</v>
      </c>
      <c r="E23" s="50">
        <v>2432.4</v>
      </c>
      <c r="F23" s="17">
        <f t="shared" si="6"/>
        <v>149.99999999986358</v>
      </c>
      <c r="G23" s="43">
        <v>0</v>
      </c>
      <c r="H23" s="30">
        <v>0.4</v>
      </c>
      <c r="I23" s="17">
        <f t="shared" si="0"/>
        <v>0</v>
      </c>
      <c r="J23" s="30">
        <v>99996.6</v>
      </c>
      <c r="K23" s="17">
        <f t="shared" si="1"/>
        <v>0</v>
      </c>
      <c r="L23" s="43">
        <v>5</v>
      </c>
      <c r="M23" s="44">
        <v>2933</v>
      </c>
      <c r="N23" s="17">
        <f t="shared" si="2"/>
        <v>199.9999999998181</v>
      </c>
      <c r="O23" s="44">
        <v>1717.8</v>
      </c>
      <c r="P23" s="17">
        <f t="shared" si="3"/>
        <v>0</v>
      </c>
      <c r="Q23" s="43">
        <v>17</v>
      </c>
      <c r="R23" s="44">
        <v>8046</v>
      </c>
      <c r="S23" s="17">
        <f t="shared" si="4"/>
        <v>200.0000000007276</v>
      </c>
      <c r="T23" s="44">
        <v>5863.9</v>
      </c>
      <c r="U23" s="17">
        <f t="shared" si="5"/>
        <v>199.99999999890861</v>
      </c>
    </row>
    <row r="24" spans="1:21" ht="14.1" customHeight="1" x14ac:dyDescent="0.2">
      <c r="A24" s="1">
        <v>0.66666666666666696</v>
      </c>
      <c r="B24" s="43">
        <v>17</v>
      </c>
      <c r="C24" s="81">
        <v>6604.3</v>
      </c>
      <c r="D24" s="17">
        <f t="shared" si="6"/>
        <v>299.99999999972715</v>
      </c>
      <c r="E24" s="50">
        <v>2432.5</v>
      </c>
      <c r="F24" s="17">
        <f t="shared" si="6"/>
        <v>149.99999999986358</v>
      </c>
      <c r="G24" s="43">
        <v>0</v>
      </c>
      <c r="H24" s="30">
        <v>0.4</v>
      </c>
      <c r="I24" s="17">
        <f t="shared" si="0"/>
        <v>0</v>
      </c>
      <c r="J24" s="30">
        <v>99996.6</v>
      </c>
      <c r="K24" s="17">
        <f t="shared" si="1"/>
        <v>0</v>
      </c>
      <c r="L24" s="43">
        <v>5</v>
      </c>
      <c r="M24" s="44">
        <v>2933.1</v>
      </c>
      <c r="N24" s="17">
        <f t="shared" si="2"/>
        <v>199.9999999998181</v>
      </c>
      <c r="O24" s="44">
        <v>1717.8</v>
      </c>
      <c r="P24" s="17">
        <f t="shared" si="3"/>
        <v>0</v>
      </c>
      <c r="Q24" s="43">
        <v>17</v>
      </c>
      <c r="R24" s="44">
        <v>8046.2</v>
      </c>
      <c r="S24" s="17">
        <f t="shared" si="4"/>
        <v>399.9999999996362</v>
      </c>
      <c r="T24" s="44">
        <v>5863.9</v>
      </c>
      <c r="U24" s="17">
        <f t="shared" si="5"/>
        <v>0</v>
      </c>
    </row>
    <row r="25" spans="1:21" ht="14.1" customHeight="1" x14ac:dyDescent="0.2">
      <c r="A25" s="1">
        <v>0.70833333333333304</v>
      </c>
      <c r="B25" s="43">
        <v>20</v>
      </c>
      <c r="C25" s="81">
        <v>6604.6</v>
      </c>
      <c r="D25" s="17">
        <f t="shared" si="6"/>
        <v>450.00000000027285</v>
      </c>
      <c r="E25" s="50">
        <v>2432.6</v>
      </c>
      <c r="F25" s="17">
        <f t="shared" si="6"/>
        <v>149.99999999986358</v>
      </c>
      <c r="G25" s="43">
        <v>0</v>
      </c>
      <c r="H25" s="30">
        <v>0.4</v>
      </c>
      <c r="I25" s="17">
        <f t="shared" si="0"/>
        <v>0</v>
      </c>
      <c r="J25" s="30">
        <v>99996.6</v>
      </c>
      <c r="K25" s="17">
        <f t="shared" si="1"/>
        <v>0</v>
      </c>
      <c r="L25" s="43">
        <v>7</v>
      </c>
      <c r="M25" s="44">
        <v>2933.1</v>
      </c>
      <c r="N25" s="17">
        <f t="shared" si="2"/>
        <v>0</v>
      </c>
      <c r="O25" s="44">
        <v>1717.8</v>
      </c>
      <c r="P25" s="17">
        <f t="shared" si="3"/>
        <v>0</v>
      </c>
      <c r="Q25" s="43">
        <v>17</v>
      </c>
      <c r="R25" s="44">
        <v>8046.3</v>
      </c>
      <c r="S25" s="17">
        <f t="shared" si="4"/>
        <v>200.0000000007276</v>
      </c>
      <c r="T25" s="44">
        <v>5863.9</v>
      </c>
      <c r="U25" s="17">
        <f t="shared" si="5"/>
        <v>0</v>
      </c>
    </row>
    <row r="26" spans="1:21" s="39" customFormat="1" ht="14.1" customHeight="1" x14ac:dyDescent="0.2">
      <c r="A26" s="11">
        <v>0.75</v>
      </c>
      <c r="B26" s="53">
        <v>20</v>
      </c>
      <c r="C26" s="81">
        <v>6604.8</v>
      </c>
      <c r="D26" s="18">
        <f t="shared" si="6"/>
        <v>299.99999999972715</v>
      </c>
      <c r="E26" s="50">
        <v>2432.6999999999998</v>
      </c>
      <c r="F26" s="18">
        <f t="shared" si="6"/>
        <v>149.99999999986358</v>
      </c>
      <c r="G26" s="53">
        <v>0</v>
      </c>
      <c r="H26" s="32">
        <v>0.4</v>
      </c>
      <c r="I26" s="18">
        <f t="shared" si="0"/>
        <v>0</v>
      </c>
      <c r="J26" s="32">
        <v>99996.6</v>
      </c>
      <c r="K26" s="18">
        <f t="shared" si="1"/>
        <v>0</v>
      </c>
      <c r="L26" s="53">
        <v>7</v>
      </c>
      <c r="M26" s="54">
        <v>2933.2</v>
      </c>
      <c r="N26" s="18">
        <f t="shared" si="2"/>
        <v>199.9999999998181</v>
      </c>
      <c r="O26" s="44">
        <v>1717.9</v>
      </c>
      <c r="P26" s="18">
        <f t="shared" si="3"/>
        <v>200.00000000027285</v>
      </c>
      <c r="Q26" s="53">
        <v>17</v>
      </c>
      <c r="R26" s="54">
        <v>8046.4</v>
      </c>
      <c r="S26" s="18">
        <f t="shared" si="4"/>
        <v>199.99999999890861</v>
      </c>
      <c r="T26" s="54">
        <v>5864</v>
      </c>
      <c r="U26" s="18">
        <f t="shared" si="5"/>
        <v>200.0000000007276</v>
      </c>
    </row>
    <row r="27" spans="1:21" ht="14.1" customHeight="1" x14ac:dyDescent="0.2">
      <c r="A27" s="1">
        <v>0.79166666666666696</v>
      </c>
      <c r="B27" s="43">
        <v>20</v>
      </c>
      <c r="C27" s="81">
        <v>6605</v>
      </c>
      <c r="D27" s="17">
        <f t="shared" si="6"/>
        <v>299.99999999972715</v>
      </c>
      <c r="E27" s="50">
        <v>2432.8000000000002</v>
      </c>
      <c r="F27" s="17">
        <f t="shared" si="6"/>
        <v>150.0000000005457</v>
      </c>
      <c r="G27" s="43">
        <v>0</v>
      </c>
      <c r="H27" s="30">
        <v>0.4</v>
      </c>
      <c r="I27" s="17">
        <f t="shared" si="0"/>
        <v>0</v>
      </c>
      <c r="J27" s="30">
        <v>99996.6</v>
      </c>
      <c r="K27" s="17">
        <f t="shared" si="1"/>
        <v>0</v>
      </c>
      <c r="L27" s="43">
        <v>7</v>
      </c>
      <c r="M27" s="44">
        <v>2933.2</v>
      </c>
      <c r="N27" s="17">
        <f t="shared" si="2"/>
        <v>0</v>
      </c>
      <c r="O27" s="44">
        <v>1717.9</v>
      </c>
      <c r="P27" s="17">
        <f t="shared" si="3"/>
        <v>0</v>
      </c>
      <c r="Q27" s="43">
        <v>17</v>
      </c>
      <c r="R27" s="44">
        <v>8046.5</v>
      </c>
      <c r="S27" s="17">
        <f t="shared" si="4"/>
        <v>200.0000000007276</v>
      </c>
      <c r="T27" s="44">
        <v>5864</v>
      </c>
      <c r="U27" s="17">
        <f t="shared" si="5"/>
        <v>0</v>
      </c>
    </row>
    <row r="28" spans="1:21" ht="14.1" customHeight="1" x14ac:dyDescent="0.2">
      <c r="A28" s="1">
        <v>0.83333333333333304</v>
      </c>
      <c r="B28" s="43">
        <v>20</v>
      </c>
      <c r="C28" s="81">
        <v>6605.3</v>
      </c>
      <c r="D28" s="17">
        <f t="shared" si="6"/>
        <v>450.00000000027285</v>
      </c>
      <c r="E28" s="50">
        <v>2433</v>
      </c>
      <c r="F28" s="17">
        <f t="shared" si="6"/>
        <v>299.99999999972715</v>
      </c>
      <c r="G28" s="43">
        <v>0</v>
      </c>
      <c r="H28" s="30">
        <v>0.4</v>
      </c>
      <c r="I28" s="17">
        <f t="shared" si="0"/>
        <v>0</v>
      </c>
      <c r="J28" s="30">
        <v>99996.6</v>
      </c>
      <c r="K28" s="17">
        <f t="shared" si="1"/>
        <v>0</v>
      </c>
      <c r="L28" s="43">
        <v>7</v>
      </c>
      <c r="M28" s="44">
        <v>2933.3</v>
      </c>
      <c r="N28" s="17">
        <f t="shared" si="2"/>
        <v>200.0000000007276</v>
      </c>
      <c r="O28" s="44">
        <v>1717.9</v>
      </c>
      <c r="P28" s="17">
        <f t="shared" si="3"/>
        <v>0</v>
      </c>
      <c r="Q28" s="43">
        <v>17</v>
      </c>
      <c r="R28" s="44">
        <v>8046.6</v>
      </c>
      <c r="S28" s="17">
        <f t="shared" si="4"/>
        <v>200.0000000007276</v>
      </c>
      <c r="T28" s="44">
        <v>5864.1</v>
      </c>
      <c r="U28" s="17">
        <f t="shared" si="5"/>
        <v>200.0000000007276</v>
      </c>
    </row>
    <row r="29" spans="1:21" ht="14.1" customHeight="1" x14ac:dyDescent="0.2">
      <c r="A29" s="1">
        <v>0.875</v>
      </c>
      <c r="B29" s="43">
        <v>20</v>
      </c>
      <c r="C29" s="81">
        <v>6605.6</v>
      </c>
      <c r="D29" s="17">
        <f t="shared" si="6"/>
        <v>450.00000000027285</v>
      </c>
      <c r="E29" s="50">
        <v>2433</v>
      </c>
      <c r="F29" s="17">
        <f t="shared" si="6"/>
        <v>0</v>
      </c>
      <c r="G29" s="43">
        <v>0</v>
      </c>
      <c r="H29" s="30">
        <v>0.4</v>
      </c>
      <c r="I29" s="17">
        <f t="shared" si="0"/>
        <v>0</v>
      </c>
      <c r="J29" s="30">
        <v>99996.6</v>
      </c>
      <c r="K29" s="17">
        <f t="shared" si="1"/>
        <v>0</v>
      </c>
      <c r="L29" s="43">
        <v>7</v>
      </c>
      <c r="M29" s="44">
        <v>2933.4</v>
      </c>
      <c r="N29" s="17">
        <f t="shared" si="2"/>
        <v>199.9999999998181</v>
      </c>
      <c r="O29" s="44">
        <v>1717.9</v>
      </c>
      <c r="P29" s="17">
        <f t="shared" si="3"/>
        <v>0</v>
      </c>
      <c r="Q29" s="43">
        <v>17</v>
      </c>
      <c r="R29" s="44">
        <v>8046.7</v>
      </c>
      <c r="S29" s="17">
        <f t="shared" si="4"/>
        <v>199.99999999890861</v>
      </c>
      <c r="T29" s="44">
        <v>5864.2</v>
      </c>
      <c r="U29" s="17">
        <f t="shared" si="5"/>
        <v>199.99999999890861</v>
      </c>
    </row>
    <row r="30" spans="1:21" s="77" customFormat="1" ht="14.1" customHeight="1" x14ac:dyDescent="0.2">
      <c r="A30" s="69">
        <v>0.91666666666666696</v>
      </c>
      <c r="B30" s="83">
        <v>15</v>
      </c>
      <c r="C30" s="84">
        <v>6605.8</v>
      </c>
      <c r="D30" s="72">
        <f t="shared" si="6"/>
        <v>299.99999999972715</v>
      </c>
      <c r="E30" s="78">
        <v>2433.1</v>
      </c>
      <c r="F30" s="72">
        <f t="shared" si="6"/>
        <v>149.99999999986358</v>
      </c>
      <c r="G30" s="83">
        <v>0</v>
      </c>
      <c r="H30" s="85">
        <v>0.4</v>
      </c>
      <c r="I30" s="72">
        <f t="shared" si="0"/>
        <v>0</v>
      </c>
      <c r="J30" s="85">
        <v>99996.6</v>
      </c>
      <c r="K30" s="72">
        <f t="shared" si="1"/>
        <v>0</v>
      </c>
      <c r="L30" s="83">
        <v>7</v>
      </c>
      <c r="M30" s="86">
        <v>2933.4</v>
      </c>
      <c r="N30" s="72">
        <f t="shared" si="2"/>
        <v>0</v>
      </c>
      <c r="O30" s="86">
        <v>1717.9</v>
      </c>
      <c r="P30" s="72">
        <f t="shared" si="3"/>
        <v>0</v>
      </c>
      <c r="Q30" s="83">
        <v>17</v>
      </c>
      <c r="R30" s="86">
        <v>8046.8</v>
      </c>
      <c r="S30" s="72">
        <f t="shared" si="4"/>
        <v>200.0000000007276</v>
      </c>
      <c r="T30" s="86">
        <v>5864.2</v>
      </c>
      <c r="U30" s="72">
        <f t="shared" si="5"/>
        <v>0</v>
      </c>
    </row>
    <row r="31" spans="1:21" ht="14.1" customHeight="1" x14ac:dyDescent="0.2">
      <c r="A31" s="1">
        <v>0.95833333333333304</v>
      </c>
      <c r="B31" s="43">
        <v>15</v>
      </c>
      <c r="C31" s="81">
        <v>6606</v>
      </c>
      <c r="D31" s="17">
        <f t="shared" si="6"/>
        <v>299.99999999972715</v>
      </c>
      <c r="E31" s="50">
        <v>2433.1</v>
      </c>
      <c r="F31" s="17">
        <f t="shared" si="6"/>
        <v>0</v>
      </c>
      <c r="G31" s="43">
        <v>0</v>
      </c>
      <c r="H31" s="30">
        <v>0.4</v>
      </c>
      <c r="I31" s="17">
        <f t="shared" si="0"/>
        <v>0</v>
      </c>
      <c r="J31" s="30">
        <v>99996.6</v>
      </c>
      <c r="K31" s="17">
        <f t="shared" si="1"/>
        <v>0</v>
      </c>
      <c r="L31" s="43">
        <v>7</v>
      </c>
      <c r="M31" s="44">
        <v>2933.4</v>
      </c>
      <c r="N31" s="17">
        <f t="shared" si="2"/>
        <v>0</v>
      </c>
      <c r="O31" s="44">
        <v>1717.9</v>
      </c>
      <c r="P31" s="17">
        <f t="shared" si="3"/>
        <v>0</v>
      </c>
      <c r="Q31" s="43">
        <v>17</v>
      </c>
      <c r="R31" s="44">
        <v>8046.8</v>
      </c>
      <c r="S31" s="17">
        <f t="shared" si="4"/>
        <v>0</v>
      </c>
      <c r="T31" s="44">
        <v>5864.3</v>
      </c>
      <c r="U31" s="17">
        <f t="shared" si="5"/>
        <v>200.0000000007276</v>
      </c>
    </row>
    <row r="32" spans="1:21" ht="14.1" customHeight="1" thickBot="1" x14ac:dyDescent="0.25">
      <c r="A32" s="40">
        <v>0.999999999999999</v>
      </c>
      <c r="B32" s="46">
        <v>15</v>
      </c>
      <c r="C32" s="82">
        <v>6606.2</v>
      </c>
      <c r="D32" s="19">
        <f t="shared" si="6"/>
        <v>299.99999999972715</v>
      </c>
      <c r="E32" s="51">
        <v>2433.1999999999998</v>
      </c>
      <c r="F32" s="19">
        <f t="shared" si="6"/>
        <v>149.99999999986358</v>
      </c>
      <c r="G32" s="46">
        <v>0</v>
      </c>
      <c r="H32" s="31">
        <v>0.4</v>
      </c>
      <c r="I32" s="17">
        <f t="shared" si="0"/>
        <v>0</v>
      </c>
      <c r="J32" s="31">
        <v>99996.6</v>
      </c>
      <c r="K32" s="17">
        <f t="shared" si="1"/>
        <v>0</v>
      </c>
      <c r="L32" s="46">
        <v>7</v>
      </c>
      <c r="M32" s="48">
        <v>2933.5</v>
      </c>
      <c r="N32" s="17">
        <f t="shared" si="2"/>
        <v>199.9999999998181</v>
      </c>
      <c r="O32" s="47">
        <v>1718</v>
      </c>
      <c r="P32" s="19">
        <f t="shared" si="3"/>
        <v>199.9999999998181</v>
      </c>
      <c r="Q32" s="46">
        <v>17</v>
      </c>
      <c r="R32" s="48">
        <v>8046.9</v>
      </c>
      <c r="S32" s="19">
        <f t="shared" si="4"/>
        <v>199.99999999890861</v>
      </c>
      <c r="T32" s="48">
        <v>5864.4</v>
      </c>
      <c r="U32" s="17">
        <f t="shared" si="5"/>
        <v>199.99999999890861</v>
      </c>
    </row>
    <row r="33" spans="1:21" ht="13.5" thickBot="1" x14ac:dyDescent="0.25">
      <c r="A33" s="5" t="s">
        <v>3</v>
      </c>
      <c r="B33" s="41"/>
      <c r="C33" s="42"/>
      <c r="D33" s="45">
        <f>SUM(D9:D32)</f>
        <v>7349.9999999994543</v>
      </c>
      <c r="E33" s="42"/>
      <c r="F33" s="45">
        <f>SUM(F9:F32)</f>
        <v>2699.9999999995907</v>
      </c>
      <c r="G33" s="41"/>
      <c r="H33" s="42"/>
      <c r="I33" s="5">
        <f>SUM(I9:I32)</f>
        <v>0</v>
      </c>
      <c r="J33" s="42"/>
      <c r="K33" s="5">
        <f>SUM(K9:K32)</f>
        <v>0</v>
      </c>
      <c r="L33" s="41"/>
      <c r="M33" s="42"/>
      <c r="N33" s="5">
        <f>SUM(N9:N32)</f>
        <v>2399.9999999996362</v>
      </c>
      <c r="O33" s="42"/>
      <c r="P33" s="45">
        <f>SUM(P9:P32)</f>
        <v>1000</v>
      </c>
      <c r="Q33" s="41"/>
      <c r="R33" s="42"/>
      <c r="S33" s="45">
        <f>SUM(S9:S32)</f>
        <v>4000</v>
      </c>
      <c r="T33" s="42"/>
      <c r="U33" s="5">
        <f>SUM(U9:U32)</f>
        <v>2000</v>
      </c>
    </row>
    <row r="37" spans="1:21" x14ac:dyDescent="0.2">
      <c r="B37" s="25" t="s">
        <v>13</v>
      </c>
      <c r="C37" s="25"/>
      <c r="D37" t="s">
        <v>27</v>
      </c>
    </row>
    <row r="38" spans="1:21" x14ac:dyDescent="0.2">
      <c r="B38" s="25" t="s">
        <v>14</v>
      </c>
      <c r="C38" s="25"/>
      <c r="D38" t="s">
        <v>18</v>
      </c>
    </row>
  </sheetData>
  <mergeCells count="30">
    <mergeCell ref="L2:P2"/>
    <mergeCell ref="A3:A6"/>
    <mergeCell ref="C4:D4"/>
    <mergeCell ref="C5:D5"/>
    <mergeCell ref="B3:B6"/>
    <mergeCell ref="E4:F4"/>
    <mergeCell ref="E5:F5"/>
    <mergeCell ref="C3:F3"/>
    <mergeCell ref="H4:I4"/>
    <mergeCell ref="J4:K4"/>
    <mergeCell ref="H5:I5"/>
    <mergeCell ref="J5:K5"/>
    <mergeCell ref="A2:F2"/>
    <mergeCell ref="G2:K2"/>
    <mergeCell ref="A1:U1"/>
    <mergeCell ref="R5:S5"/>
    <mergeCell ref="T5:U5"/>
    <mergeCell ref="Q2:U2"/>
    <mergeCell ref="L3:L6"/>
    <mergeCell ref="M3:P3"/>
    <mergeCell ref="Q3:Q6"/>
    <mergeCell ref="R3:U3"/>
    <mergeCell ref="M4:N4"/>
    <mergeCell ref="O4:P4"/>
    <mergeCell ref="G3:G6"/>
    <mergeCell ref="R4:S4"/>
    <mergeCell ref="T4:U4"/>
    <mergeCell ref="M5:N5"/>
    <mergeCell ref="O5:P5"/>
    <mergeCell ref="H3:K3"/>
  </mergeCells>
  <phoneticPr fontId="0" type="noConversion"/>
  <pageMargins left="0.66" right="0" top="0.78740157480314965" bottom="0.39370078740157483" header="0.51181102362204722" footer="0.51181102362204722"/>
  <pageSetup paperSize="9" scale="76" orientation="landscape" r:id="rId1"/>
  <headerFooter alignWithMargins="0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напряжения</vt:lpstr>
      <vt:lpstr>ввода ПС</vt:lpstr>
      <vt:lpstr>ВЛ-10 кВ</vt:lpstr>
      <vt:lpstr>'ВЛ-10 кВ'!Заголовки_для_печати</vt:lpstr>
      <vt:lpstr>'ВЛ-10 кВ'!Область_печати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2011-06-23T04:34:20Z</cp:lastPrinted>
  <dcterms:created xsi:type="dcterms:W3CDTF">2006-03-29T07:25:57Z</dcterms:created>
  <dcterms:modified xsi:type="dcterms:W3CDTF">2015-01-16T11:19:48Z</dcterms:modified>
</cp:coreProperties>
</file>